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26929"/>
  <workbookPr autoCompressPictures="0"/>
  <bookViews>
    <workbookView xWindow="0" yWindow="0" windowWidth="25600" windowHeight="14660" tabRatio="659" activeTab="1"/>
  </bookViews>
  <sheets>
    <sheet name="Cronograma" sheetId="6" r:id="rId1"/>
    <sheet name="Costos" sheetId="7" r:id="rId2"/>
  </sheets>
  <calcPr calcId="144525" concurrentCalc="0"/>
  <extLst>
    <ext xmlns:mx="http://schemas.microsoft.com/office/mac/excel/2008/main" uri="{7523E5D3-25F3-A5E0-1632-64F254C22452}">
      <mx:ArchID Flags="2"/>
    </ext>
  </extLst>
</workbook>
</file>

<file path=xl/calcChain.xml><?xml version="1.0" encoding="utf-8"?>
<calcChain xmlns="http://schemas.openxmlformats.org/spreadsheetml/2006/main">
  <c r="E49" i="7" l="1"/>
  <c r="F49" i="7"/>
  <c r="K4" i="7"/>
</calcChain>
</file>

<file path=xl/sharedStrings.xml><?xml version="1.0" encoding="utf-8"?>
<sst xmlns="http://schemas.openxmlformats.org/spreadsheetml/2006/main" count="161" uniqueCount="90">
  <si>
    <t>Programa de Cumplimiento
Compañía Minera Mantos de Oro S.C.M.</t>
  </si>
  <si>
    <t>Acción</t>
  </si>
  <si>
    <t>Resultado
Esperado</t>
  </si>
  <si>
    <t>Objetivo
Específico</t>
  </si>
  <si>
    <t>Cumplir con el Considerando 3.6, letra b) de la RCA Nº 171/2007 respecto a la captación de agua en el embalse.</t>
  </si>
  <si>
    <t>Cumplir con el Considerando 3.7.4. de la RCA Nº 171/2007 respecto a la operación de las cortinas de los pozos de monitoreo que controlan la pluma entre las pantallas y el sistema de intercepción de la Fase III, (Planta de Tratamiento).</t>
  </si>
  <si>
    <t>IV. Cambio de resinas en las columnas IO3 – IO4.</t>
  </si>
  <si>
    <t>III. Monitoreo de los niveles de Hg en la atmósfera al interior de la Planta de Tratamiento Fase III, cada 4 días y cada vez que se realice una regeneración.</t>
  </si>
  <si>
    <t>M1</t>
  </si>
  <si>
    <t>M2</t>
  </si>
  <si>
    <t>M3</t>
  </si>
  <si>
    <t>M4</t>
  </si>
  <si>
    <t>M5</t>
  </si>
  <si>
    <t>M6</t>
  </si>
  <si>
    <t>M7</t>
  </si>
  <si>
    <t>M8</t>
  </si>
  <si>
    <t>M9</t>
  </si>
  <si>
    <t>M10</t>
  </si>
  <si>
    <t>M11</t>
  </si>
  <si>
    <t>Cumplir con los Considerandos 3.6 letra c.3), 3.7.2 letra b) y 3.6 de la RCA Nº 171/2007 y Capítulo 5.2 Normativa Ambiental Específica de la DIA Tratamiento de Agua Quebrada La Coipa.</t>
  </si>
  <si>
    <t>Cumplir con los Considerandos 3.7.5 y 3.7.1 de la RCA Nº 171/2007 y considerando 3.8.5 de la RCA Nª 88/2010, respecto a los sistemas de monitoreo.</t>
  </si>
  <si>
    <t>Cumplir con el Considerando 3.7.5 de la RCA Nº 171/2007, respecto a las acciones correctivas en los escenarios en que se detecte superación del valor de 1 ppb de Hg en los efluentes tratados</t>
  </si>
  <si>
    <t>Cumplir con el Artículo único de la Resolución Exenta SMA Nº 037/2013, artículo décimo quinto y artículo vigésimo cuarto de la Resolución Exenta Nº 223/2015, respecto a la acreditación, certificación o autorización vigente del laboratorio que realiza los monitoreos, mediciones y análisis del proyecto, así como los anexos de los Informes de Seguimiento Ambiental</t>
  </si>
  <si>
    <t>Ejecutado</t>
  </si>
  <si>
    <t>Plazos de Ejecución Meses</t>
  </si>
  <si>
    <t>M12</t>
  </si>
  <si>
    <t>M13</t>
  </si>
  <si>
    <t>M14</t>
  </si>
  <si>
    <t>M15</t>
  </si>
  <si>
    <t>M16</t>
  </si>
  <si>
    <t>M17</t>
  </si>
  <si>
    <t>M18</t>
  </si>
  <si>
    <t>I. Realizar un Estudio técnico de Rehabilitación de captación del embalse “Antigua Azufrera”.</t>
  </si>
  <si>
    <t>III. Presentar Consulta de Pertinencia al Servicio de Evaluación Ambiental de la Región de Atacama (SEA) para Habilitación de captación “Nuevo Embalse”.</t>
  </si>
  <si>
    <t>II. Rehabilitar la captación del embalse “Antigua Azufrera”, de acuerdo a las recomendaciones señaladas en Estudio técnico de Rehabilitación de captación de embalse “Antigua Azufrera”.</t>
  </si>
  <si>
    <t>IV. Ingresar al SEIA un Proyecto que considere la Habilitación de Captación “Nuevo Embalse”</t>
  </si>
  <si>
    <t>M19</t>
  </si>
  <si>
    <t>M20</t>
  </si>
  <si>
    <t>M21</t>
  </si>
  <si>
    <t>V. Obtención de la Resolución de Calificación Ambiental (RCA) favorable del Proyecto que considera la Habilitación de Captación “Nuevo Embalse”</t>
  </si>
  <si>
    <t>VI. Presentación a la Dirección General de Aguas (DGA) de permiso sectorial modificación de cauce, para la captación “Nuevo Embalse”.</t>
  </si>
  <si>
    <t>VII. Obtención del permiso sectorial de modificación de cauce por la DGA para la captación “Nuevo Embalse”.</t>
  </si>
  <si>
    <t>I. Obtención Resolución de Calificación Ambiental (RCA) favorable de proyecto que contemple la actualización del programa de monitoreo de aguas, asociado a la Acción I del Cargo 2.</t>
  </si>
  <si>
    <t>II. Actualizar e implementar programa de inspección y mantención de pozos.</t>
  </si>
  <si>
    <t>III. Capacitación al personal sobre la forma de ejecutar el programa de inspección y mantención de pozos. (Acción II del Cargo 2)</t>
  </si>
  <si>
    <t>Cumplir con los considerandos 3.6, Letra c.4) y c.5) de la RCA Nº 171/2007, respecto al sistema de regeneración de la resina de intercambio iónico.</t>
  </si>
  <si>
    <t>I. Actualización e implementación del Protocolo operacional para la regeneración de resina.</t>
  </si>
  <si>
    <t>II. Capacitación al personal que realiza esta actividad, de la Actualización del Protocolo operacional para la regeneración de resina. (Acción I del Cargo 3)</t>
  </si>
  <si>
    <t>III. Elaboración e implementación de Programación Anual de Cambio de Resinas de Pozos y Columnas.</t>
  </si>
  <si>
    <t>V. Cambio de resinas en las Columnas IO1 – IO2.</t>
  </si>
  <si>
    <t>VI. Se reemplazarán los flujómetros en todas las columnas para aumentar el control de los criterios asociados a los cambios y regeneración de resina.</t>
  </si>
  <si>
    <t>I. Monitoreo de la calidad del efluente en forma diaria a la salida de las columnas de tratamiento.</t>
  </si>
  <si>
    <t>II. Capacitación al personal de la frecuencia que se debe cumplir para el monitoreo de calidad del efluente.</t>
  </si>
  <si>
    <t>IV. Capacitación al personal, de la realización adecuada de los monitoreos de los niveles de Hg en la atmósfera al interior de la Planta de Tratamiento Fase III.</t>
  </si>
  <si>
    <t>V. Elaborar e implementar un Programa de Calibración  de los equipos de monitoreo de Hg en Aire.</t>
  </si>
  <si>
    <t>VI. Análisis test SPLP de los botaderos construidos de acuerdo a lo evaluado en la RCA Nº 88/2010.</t>
  </si>
  <si>
    <t>I. Realizar diariamente el monitoreo del efluente de la Fase III. (Agua tratada para inyección)</t>
  </si>
  <si>
    <t>II. Incorporar columnas de resinas en los pozos de captación MDO 121 y 123.</t>
  </si>
  <si>
    <t>III. Aplicación producto químico TMT15 conforme al Plan de Contingencia referenciado en el considerando 3.7.5. de la RCA Nº 171/2007.</t>
  </si>
  <si>
    <t>I. Elaborar la ingeniería de detalle requerida para habilitación de nueva piscina de agua (reservorio) para sostener el gradiente hidráulico en caso de detención del sistema de tratamiento.</t>
  </si>
  <si>
    <t>II. Presentar Consulta de Pertinencia al Servicio de Evaluación Ambiental de la Región de Atacama (SEA) para habilitación de nueva piscina de agua (reservorio) para sostener el gradiente hidráulico en caso de detención del sistema de tratamiento.</t>
  </si>
  <si>
    <t>III. Ingresar al SEIA un Proyecto que considere la Habilitación de nueva piscina de agua (reservorio) para sostener el gradiente hidráulico en caso de detención del sistema de tratamiento</t>
  </si>
  <si>
    <t>M22</t>
  </si>
  <si>
    <t>M23</t>
  </si>
  <si>
    <t>M24</t>
  </si>
  <si>
    <t>IV. Obtención de la Resolución de Calificación Ambiental favorable del Proyecto que considera la Habilitación de nueva piscina de agua (reservorio) para sostener el gradiente hidráulico en caso de detención del sistema de tratamiento</t>
  </si>
  <si>
    <t>V. Habilitar una nueva piscina de agua (reservorio) para sostener el gradiente hidráulico en caso de mantención del sistema de tratamiento.</t>
  </si>
  <si>
    <t>VI. Transporte de agua extraida en camiones desde los pozos de monitoreo MDO 112, 113, 114 y 115 hasta la Planta Fase III, para la ejecución del Plan de Contingencia.</t>
  </si>
  <si>
    <t>X. Actualización del Plan de Contingencia.</t>
  </si>
  <si>
    <t>XI. Presentar Consulta de Pertinencia al Servicio de Evaluación Ambiental de la Región de Atacama (SEA) para la Actualización de Plan de Contingencia.</t>
  </si>
  <si>
    <t>XII. Ingresar al SEIA un Proyecto que considere la Actualización de Plan de Contingencia</t>
  </si>
  <si>
    <t>XIII. Obtención de la Resolución de Calificación Ambiental favorable del Proyecto que considera la Actualización de Plan de Contingencia</t>
  </si>
  <si>
    <t>XIV. Capacitación al personal respecto de Plan de Contingencia actualizado.</t>
  </si>
  <si>
    <t>I. Se enviará acreditación, certificación o autorización vigente del laboratorio que realiza los monitoreos, según R.E. N°223/2015.</t>
  </si>
  <si>
    <t>II. Los informes de seguimiento ambiental se elaborarán dando cumplimiento a la R.E. N°223/2015, particularmente sus artículos 15 y 24</t>
  </si>
  <si>
    <t>Estimación de Costos (M$)</t>
  </si>
  <si>
    <t>No Aplica</t>
  </si>
  <si>
    <t>M25</t>
  </si>
  <si>
    <t>M26</t>
  </si>
  <si>
    <t>VII. Elaborar estudio de alternativas de conducción desde los pozos de monitoreo MDO 112, 113, 114 y 115 hasta la Planta Fase III</t>
  </si>
  <si>
    <t>VIII. Habilitación de la conducción desde los pozos de monitoreo MDO 112, 113, 114 y 115 hasta la Planta Fase III, vía ductos.</t>
  </si>
  <si>
    <t>IX. Comisionamiento de la conducción desde los pozos de monitoreo MDO 112, 113, 114 y 115 hasta la Planta Fase III, vía ductos.</t>
  </si>
  <si>
    <t>Nota: En color azul se pueden visualizar las acciones que tienen carácter eventual</t>
  </si>
  <si>
    <t>V. Ingresar al SEIA un Proyecto que considere las acciones necesarias para revertir las excedencias en los pozos MDO 112, MDO 113, MDO 114 y MDO 115.</t>
  </si>
  <si>
    <t>VI. Obtención de la Resolución de Calificación Ambiental favorable del Proyecto que Proyecto que considere las acciones necesarias para revertir las excedencias en los pozos MDO 112, MDO 113, MDO 114 y MDO 115.</t>
  </si>
  <si>
    <t>M27</t>
  </si>
  <si>
    <t>IV. Estudios de focalización técnica (Fase III) que principalmente incluye:
a.- Investigación geofísica.
b.- Instalación de 3 pozos de monitoreos adicionales.
c.- Distribución de calidad de agua, aguas abajo de pozos de inyección.
d.- Condición actual de los pozos de monitoreo MDO 112, MDO 113, MDO 114 y MDO 115.</t>
  </si>
  <si>
    <t>M28</t>
  </si>
  <si>
    <r>
      <t xml:space="preserve">IV. Estudios de focalización técnica (Fase III) que principalmente incluye:
a.- Investigación geofísica.
b.- Instalación de 3 pozos de monitoreos adicionales.
c.- </t>
    </r>
    <r>
      <rPr>
        <sz val="10"/>
        <rFont val="Arial"/>
      </rPr>
      <t>Análisis de la Distribución de calidad de agua, aguas abajo de pozos de inyección.
d.- Análisis del comportamiento de los pozos de monitoreo MDO 112, MDO 113, MDO 114 y MDO 115.</t>
    </r>
  </si>
  <si>
    <r>
      <t xml:space="preserve">V. </t>
    </r>
    <r>
      <rPr>
        <sz val="10"/>
        <rFont val="Arial"/>
      </rPr>
      <t>Desarrollo e Ingreso al SEIA un Proyecto que considere las acciones necesarias para revertir las excedencias en los pozos MDO 112, MDO 113, MDO 114 y MDO 115.</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</si>
</sst>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1" formatCode="_-* #,##0_-;\-* #,##0_-;_-* &quot;-&quot;_-;_-@_-"/>
  </numFmts>
  <fonts count="10" x14ac:knownFonts="1">
    <font>
      <sz val="10"/>
      <name val="Arial"/>
    </font>
    <font>
      <sz val="10"/>
      <name val="Arial"/>
    </font>
    <font>
      <sz val="10"/>
      <name val="Arial"/>
      <family val="2"/>
    </font>
    <font>
      <b/>
      <sz val="10"/>
      <color theme="0"/>
      <name val="Gotham Black"/>
    </font>
    <font>
      <b/>
      <sz val="8"/>
      <color theme="0"/>
      <name val="Gotham Black"/>
    </font>
    <font>
      <u/>
      <sz val="10"/>
      <color theme="10"/>
      <name val="Arial"/>
    </font>
    <font>
      <u/>
      <sz val="10"/>
      <color theme="11"/>
      <name val="Arial"/>
    </font>
    <font>
      <b/>
      <sz val="10"/>
      <name val="Arial"/>
    </font>
    <font>
      <sz val="9"/>
      <name val="Calibri"/>
      <scheme val="minor"/>
    </font>
    <font>
      <b/>
      <sz val="9"/>
      <name val="Calibri"/>
      <scheme val="minor"/>
    </font>
  </fonts>
  <fills count="5">
    <fill>
      <patternFill patternType="none"/>
    </fill>
    <fill>
      <patternFill patternType="gray125"/>
    </fill>
    <fill>
      <patternFill patternType="solid">
        <fgColor theme="0"/>
        <bgColor indexed="64"/>
      </patternFill>
    </fill>
    <fill>
      <patternFill patternType="solid">
        <fgColor rgb="FF5E9EC7"/>
        <bgColor indexed="64"/>
      </patternFill>
    </fill>
    <fill>
      <patternFill patternType="solid">
        <fgColor theme="0" tint="-4.9989318521683403E-2"/>
        <bgColor indexed="64"/>
      </patternFill>
    </fill>
  </fills>
  <borders count="14">
    <border>
      <left/>
      <right/>
      <top/>
      <bottom/>
      <diagonal/>
    </border>
    <border>
      <left/>
      <right/>
      <top/>
      <bottom style="hair">
        <color auto="1"/>
      </bottom>
      <diagonal/>
    </border>
    <border>
      <left/>
      <right style="hair">
        <color auto="1"/>
      </right>
      <top/>
      <bottom style="hair">
        <color auto="1"/>
      </bottom>
      <diagonal/>
    </border>
    <border>
      <left style="hair">
        <color auto="1"/>
      </left>
      <right style="hair">
        <color auto="1"/>
      </right>
      <top style="hair">
        <color auto="1"/>
      </top>
      <bottom/>
      <diagonal/>
    </border>
    <border>
      <left style="hair">
        <color auto="1"/>
      </left>
      <right style="hair">
        <color auto="1"/>
      </right>
      <top/>
      <bottom/>
      <diagonal/>
    </border>
    <border>
      <left style="hair">
        <color auto="1"/>
      </left>
      <right style="hair">
        <color auto="1"/>
      </right>
      <top/>
      <bottom style="hair">
        <color auto="1"/>
      </bottom>
      <diagonal/>
    </border>
    <border>
      <left/>
      <right style="hair">
        <color auto="1"/>
      </right>
      <top style="hair">
        <color auto="1"/>
      </top>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style="hair">
        <color auto="1"/>
      </left>
      <right/>
      <top/>
      <bottom style="hair">
        <color auto="1"/>
      </bottom>
      <diagonal/>
    </border>
    <border>
      <left/>
      <right/>
      <top style="hair">
        <color auto="1"/>
      </top>
      <bottom/>
      <diagonal/>
    </border>
    <border>
      <left style="thin">
        <color auto="1"/>
      </left>
      <right style="thin">
        <color auto="1"/>
      </right>
      <top style="thin">
        <color auto="1"/>
      </top>
      <bottom style="thin">
        <color auto="1"/>
      </bottom>
      <diagonal/>
    </border>
  </borders>
  <cellStyleXfs count="56">
    <xf numFmtId="0" fontId="0" fillId="0" borderId="0" applyNumberFormat="0" applyFont="0" applyFill="0" applyBorder="0" applyAlignment="0" applyProtection="0">
      <alignment vertical="top"/>
    </xf>
    <xf numFmtId="0" fontId="5" fillId="0" borderId="0" applyNumberFormat="0" applyFill="0" applyBorder="0" applyAlignment="0" applyProtection="0">
      <alignment vertical="top"/>
    </xf>
    <xf numFmtId="0" fontId="6" fillId="0" borderId="0" applyNumberFormat="0" applyFill="0" applyBorder="0" applyAlignment="0" applyProtection="0">
      <alignment vertical="top"/>
    </xf>
    <xf numFmtId="0" fontId="5" fillId="0" borderId="0" applyNumberFormat="0" applyFill="0" applyBorder="0" applyAlignment="0" applyProtection="0">
      <alignment vertical="top"/>
    </xf>
    <xf numFmtId="0" fontId="6" fillId="0" borderId="0" applyNumberFormat="0" applyFill="0" applyBorder="0" applyAlignment="0" applyProtection="0">
      <alignment vertical="top"/>
    </xf>
    <xf numFmtId="0" fontId="5" fillId="0" borderId="0" applyNumberFormat="0" applyFill="0" applyBorder="0" applyAlignment="0" applyProtection="0">
      <alignment vertical="top"/>
    </xf>
    <xf numFmtId="0" fontId="6" fillId="0" borderId="0" applyNumberFormat="0" applyFill="0" applyBorder="0" applyAlignment="0" applyProtection="0">
      <alignment vertical="top"/>
    </xf>
    <xf numFmtId="0" fontId="5" fillId="0" borderId="0" applyNumberFormat="0" applyFill="0" applyBorder="0" applyAlignment="0" applyProtection="0">
      <alignment vertical="top"/>
    </xf>
    <xf numFmtId="0" fontId="6" fillId="0" borderId="0" applyNumberFormat="0" applyFill="0" applyBorder="0" applyAlignment="0" applyProtection="0">
      <alignment vertical="top"/>
    </xf>
    <xf numFmtId="0" fontId="5" fillId="0" borderId="0" applyNumberFormat="0" applyFill="0" applyBorder="0" applyAlignment="0" applyProtection="0">
      <alignment vertical="top"/>
    </xf>
    <xf numFmtId="0" fontId="6" fillId="0" borderId="0" applyNumberFormat="0" applyFill="0" applyBorder="0" applyAlignment="0" applyProtection="0">
      <alignment vertical="top"/>
    </xf>
    <xf numFmtId="41" fontId="1" fillId="0" borderId="0" applyFont="0" applyFill="0" applyBorder="0" applyAlignment="0" applyProtection="0"/>
    <xf numFmtId="0" fontId="5" fillId="0" borderId="0" applyNumberFormat="0" applyFill="0" applyBorder="0" applyAlignment="0" applyProtection="0">
      <alignment vertical="top"/>
    </xf>
    <xf numFmtId="0" fontId="6" fillId="0" borderId="0" applyNumberFormat="0" applyFill="0" applyBorder="0" applyAlignment="0" applyProtection="0">
      <alignment vertical="top"/>
    </xf>
    <xf numFmtId="0" fontId="5" fillId="0" borderId="0" applyNumberFormat="0" applyFill="0" applyBorder="0" applyAlignment="0" applyProtection="0">
      <alignment vertical="top"/>
    </xf>
    <xf numFmtId="0" fontId="6" fillId="0" borderId="0" applyNumberFormat="0" applyFill="0" applyBorder="0" applyAlignment="0" applyProtection="0">
      <alignment vertical="top"/>
    </xf>
    <xf numFmtId="0" fontId="5" fillId="0" borderId="0" applyNumberFormat="0" applyFill="0" applyBorder="0" applyAlignment="0" applyProtection="0">
      <alignment vertical="top"/>
    </xf>
    <xf numFmtId="0" fontId="6" fillId="0" borderId="0" applyNumberFormat="0" applyFill="0" applyBorder="0" applyAlignment="0" applyProtection="0">
      <alignment vertical="top"/>
    </xf>
    <xf numFmtId="0" fontId="5" fillId="0" borderId="0" applyNumberFormat="0" applyFill="0" applyBorder="0" applyAlignment="0" applyProtection="0">
      <alignment vertical="top"/>
    </xf>
    <xf numFmtId="0" fontId="6" fillId="0" borderId="0" applyNumberFormat="0" applyFill="0" applyBorder="0" applyAlignment="0" applyProtection="0">
      <alignment vertical="top"/>
    </xf>
    <xf numFmtId="0" fontId="5" fillId="0" borderId="0" applyNumberFormat="0" applyFill="0" applyBorder="0" applyAlignment="0" applyProtection="0">
      <alignment vertical="top"/>
    </xf>
    <xf numFmtId="0" fontId="6" fillId="0" borderId="0" applyNumberFormat="0" applyFill="0" applyBorder="0" applyAlignment="0" applyProtection="0">
      <alignment vertical="top"/>
    </xf>
    <xf numFmtId="0" fontId="5" fillId="0" borderId="0" applyNumberFormat="0" applyFill="0" applyBorder="0" applyAlignment="0" applyProtection="0">
      <alignment vertical="top"/>
    </xf>
    <xf numFmtId="0" fontId="6" fillId="0" borderId="0" applyNumberFormat="0" applyFill="0" applyBorder="0" applyAlignment="0" applyProtection="0">
      <alignment vertical="top"/>
    </xf>
    <xf numFmtId="0" fontId="5" fillId="0" borderId="0" applyNumberFormat="0" applyFill="0" applyBorder="0" applyAlignment="0" applyProtection="0">
      <alignment vertical="top"/>
    </xf>
    <xf numFmtId="0" fontId="6" fillId="0" borderId="0" applyNumberFormat="0" applyFill="0" applyBorder="0" applyAlignment="0" applyProtection="0">
      <alignment vertical="top"/>
    </xf>
    <xf numFmtId="0" fontId="5" fillId="0" borderId="0" applyNumberFormat="0" applyFill="0" applyBorder="0" applyAlignment="0" applyProtection="0">
      <alignment vertical="top"/>
    </xf>
    <xf numFmtId="0" fontId="6" fillId="0" borderId="0" applyNumberFormat="0" applyFill="0" applyBorder="0" applyAlignment="0" applyProtection="0">
      <alignment vertical="top"/>
    </xf>
    <xf numFmtId="0" fontId="5" fillId="0" borderId="0" applyNumberFormat="0" applyFill="0" applyBorder="0" applyAlignment="0" applyProtection="0">
      <alignment vertical="top"/>
    </xf>
    <xf numFmtId="0" fontId="6" fillId="0" borderId="0" applyNumberFormat="0" applyFill="0" applyBorder="0" applyAlignment="0" applyProtection="0">
      <alignment vertical="top"/>
    </xf>
    <xf numFmtId="0" fontId="5" fillId="0" borderId="0" applyNumberFormat="0" applyFill="0" applyBorder="0" applyAlignment="0" applyProtection="0">
      <alignment vertical="top"/>
    </xf>
    <xf numFmtId="0" fontId="6" fillId="0" borderId="0" applyNumberFormat="0" applyFill="0" applyBorder="0" applyAlignment="0" applyProtection="0">
      <alignment vertical="top"/>
    </xf>
    <xf numFmtId="0" fontId="5" fillId="0" borderId="0" applyNumberFormat="0" applyFill="0" applyBorder="0" applyAlignment="0" applyProtection="0">
      <alignment vertical="top"/>
    </xf>
    <xf numFmtId="0" fontId="6" fillId="0" borderId="0" applyNumberFormat="0" applyFill="0" applyBorder="0" applyAlignment="0" applyProtection="0">
      <alignment vertical="top"/>
    </xf>
    <xf numFmtId="0" fontId="5" fillId="0" borderId="0" applyNumberFormat="0" applyFill="0" applyBorder="0" applyAlignment="0" applyProtection="0">
      <alignment vertical="top"/>
    </xf>
    <xf numFmtId="0" fontId="6" fillId="0" borderId="0" applyNumberFormat="0" applyFill="0" applyBorder="0" applyAlignment="0" applyProtection="0">
      <alignment vertical="top"/>
    </xf>
    <xf numFmtId="0" fontId="5" fillId="0" borderId="0" applyNumberFormat="0" applyFill="0" applyBorder="0" applyAlignment="0" applyProtection="0">
      <alignment vertical="top"/>
    </xf>
    <xf numFmtId="0" fontId="6" fillId="0" borderId="0" applyNumberFormat="0" applyFill="0" applyBorder="0" applyAlignment="0" applyProtection="0">
      <alignment vertical="top"/>
    </xf>
    <xf numFmtId="0" fontId="5" fillId="0" borderId="0" applyNumberFormat="0" applyFill="0" applyBorder="0" applyAlignment="0" applyProtection="0">
      <alignment vertical="top"/>
    </xf>
    <xf numFmtId="0" fontId="6" fillId="0" borderId="0" applyNumberFormat="0" applyFill="0" applyBorder="0" applyAlignment="0" applyProtection="0">
      <alignment vertical="top"/>
    </xf>
    <xf numFmtId="0" fontId="5" fillId="0" borderId="0" applyNumberFormat="0" applyFill="0" applyBorder="0" applyAlignment="0" applyProtection="0">
      <alignment vertical="top"/>
    </xf>
    <xf numFmtId="0" fontId="6" fillId="0" borderId="0" applyNumberFormat="0" applyFill="0" applyBorder="0" applyAlignment="0" applyProtection="0">
      <alignment vertical="top"/>
    </xf>
    <xf numFmtId="0" fontId="5" fillId="0" borderId="0" applyNumberFormat="0" applyFill="0" applyBorder="0" applyAlignment="0" applyProtection="0">
      <alignment vertical="top"/>
    </xf>
    <xf numFmtId="0" fontId="6" fillId="0" borderId="0" applyNumberFormat="0" applyFill="0" applyBorder="0" applyAlignment="0" applyProtection="0">
      <alignment vertical="top"/>
    </xf>
    <xf numFmtId="0" fontId="5" fillId="0" borderId="0" applyNumberFormat="0" applyFill="0" applyBorder="0" applyAlignment="0" applyProtection="0">
      <alignment vertical="top"/>
    </xf>
    <xf numFmtId="0" fontId="6" fillId="0" borderId="0" applyNumberFormat="0" applyFill="0" applyBorder="0" applyAlignment="0" applyProtection="0">
      <alignment vertical="top"/>
    </xf>
    <xf numFmtId="0" fontId="5" fillId="0" borderId="0" applyNumberFormat="0" applyFill="0" applyBorder="0" applyAlignment="0" applyProtection="0">
      <alignment vertical="top"/>
    </xf>
    <xf numFmtId="0" fontId="6" fillId="0" borderId="0" applyNumberFormat="0" applyFill="0" applyBorder="0" applyAlignment="0" applyProtection="0">
      <alignment vertical="top"/>
    </xf>
    <xf numFmtId="0" fontId="5" fillId="0" borderId="0" applyNumberFormat="0" applyFill="0" applyBorder="0" applyAlignment="0" applyProtection="0">
      <alignment vertical="top"/>
    </xf>
    <xf numFmtId="0" fontId="6" fillId="0" borderId="0" applyNumberFormat="0" applyFill="0" applyBorder="0" applyAlignment="0" applyProtection="0">
      <alignment vertical="top"/>
    </xf>
    <xf numFmtId="0" fontId="5" fillId="0" borderId="0" applyNumberFormat="0" applyFill="0" applyBorder="0" applyAlignment="0" applyProtection="0">
      <alignment vertical="top"/>
    </xf>
    <xf numFmtId="0" fontId="6" fillId="0" borderId="0" applyNumberFormat="0" applyFill="0" applyBorder="0" applyAlignment="0" applyProtection="0">
      <alignment vertical="top"/>
    </xf>
    <xf numFmtId="0" fontId="5" fillId="0" borderId="0" applyNumberFormat="0" applyFill="0" applyBorder="0" applyAlignment="0" applyProtection="0">
      <alignment vertical="top"/>
    </xf>
    <xf numFmtId="0" fontId="6" fillId="0" borderId="0" applyNumberFormat="0" applyFill="0" applyBorder="0" applyAlignment="0" applyProtection="0">
      <alignment vertical="top"/>
    </xf>
    <xf numFmtId="0" fontId="5" fillId="0" borderId="0" applyNumberFormat="0" applyFill="0" applyBorder="0" applyAlignment="0" applyProtection="0">
      <alignment vertical="top"/>
    </xf>
    <xf numFmtId="0" fontId="6" fillId="0" borderId="0" applyNumberFormat="0" applyFill="0" applyBorder="0" applyAlignment="0" applyProtection="0">
      <alignment vertical="top"/>
    </xf>
  </cellStyleXfs>
  <cellXfs count="56">
    <xf numFmtId="0" fontId="1" fillId="0" borderId="0" xfId="0" applyNumberFormat="1" applyFont="1" applyFill="1" applyBorder="1" applyAlignment="1" applyProtection="1">
      <alignment vertical="top"/>
    </xf>
    <xf numFmtId="0" fontId="1" fillId="2" borderId="0" xfId="0" applyNumberFormat="1" applyFont="1" applyFill="1" applyBorder="1" applyAlignment="1" applyProtection="1">
      <alignment vertical="top"/>
    </xf>
    <xf numFmtId="0" fontId="4" fillId="3" borderId="7" xfId="0" applyNumberFormat="1" applyFont="1" applyFill="1" applyBorder="1" applyAlignment="1" applyProtection="1">
      <alignment horizontal="left" vertical="center" wrapText="1"/>
    </xf>
    <xf numFmtId="0" fontId="1" fillId="2" borderId="7" xfId="0" applyNumberFormat="1" applyFont="1" applyFill="1" applyBorder="1" applyAlignment="1" applyProtection="1">
      <alignment vertical="center" wrapText="1"/>
    </xf>
    <xf numFmtId="0" fontId="1" fillId="2" borderId="7" xfId="0" applyNumberFormat="1" applyFont="1" applyFill="1" applyBorder="1" applyAlignment="1" applyProtection="1">
      <alignment vertical="top"/>
    </xf>
    <xf numFmtId="0" fontId="1" fillId="0" borderId="7" xfId="0" applyNumberFormat="1" applyFont="1" applyFill="1" applyBorder="1" applyAlignment="1" applyProtection="1">
      <alignment vertical="center" wrapText="1"/>
    </xf>
    <xf numFmtId="0" fontId="0" fillId="2" borderId="7" xfId="0" applyNumberFormat="1" applyFont="1" applyFill="1" applyBorder="1" applyAlignment="1" applyProtection="1">
      <alignment vertical="center" wrapText="1"/>
    </xf>
    <xf numFmtId="0" fontId="0" fillId="4" borderId="7" xfId="0" applyNumberFormat="1" applyFont="1" applyFill="1" applyBorder="1" applyAlignment="1" applyProtection="1">
      <alignment vertical="center" wrapText="1"/>
    </xf>
    <xf numFmtId="0" fontId="0" fillId="0" borderId="7" xfId="0" applyNumberFormat="1" applyFont="1" applyFill="1" applyBorder="1" applyAlignment="1" applyProtection="1">
      <alignment vertical="center" wrapText="1"/>
    </xf>
    <xf numFmtId="0" fontId="7" fillId="2" borderId="0" xfId="0" applyNumberFormat="1" applyFont="1" applyFill="1" applyBorder="1" applyAlignment="1" applyProtection="1">
      <alignment vertical="top"/>
    </xf>
    <xf numFmtId="0" fontId="8" fillId="0" borderId="0" xfId="0" applyNumberFormat="1" applyFont="1" applyFill="1" applyBorder="1" applyAlignment="1" applyProtection="1">
      <alignment vertical="top"/>
    </xf>
    <xf numFmtId="0" fontId="8" fillId="0" borderId="0" xfId="0" applyNumberFormat="1" applyFont="1" applyFill="1" applyBorder="1" applyAlignment="1" applyProtection="1">
      <alignment vertical="top" wrapText="1"/>
    </xf>
    <xf numFmtId="3" fontId="8" fillId="0" borderId="0" xfId="11" applyNumberFormat="1" applyFont="1" applyFill="1" applyBorder="1" applyAlignment="1" applyProtection="1">
      <alignment horizontal="center" vertical="center" wrapText="1"/>
    </xf>
    <xf numFmtId="41" fontId="8" fillId="0" borderId="0" xfId="11" applyFont="1" applyFill="1" applyBorder="1" applyAlignment="1" applyProtection="1">
      <alignment vertical="top"/>
    </xf>
    <xf numFmtId="0" fontId="8" fillId="2" borderId="0" xfId="0" applyNumberFormat="1" applyFont="1" applyFill="1" applyBorder="1" applyAlignment="1" applyProtection="1">
      <alignment vertical="top" wrapText="1"/>
    </xf>
    <xf numFmtId="0" fontId="9" fillId="0" borderId="0" xfId="0" applyNumberFormat="1" applyFont="1" applyFill="1" applyBorder="1" applyAlignment="1" applyProtection="1">
      <alignment vertical="top"/>
    </xf>
    <xf numFmtId="0" fontId="8" fillId="4" borderId="13" xfId="0" applyNumberFormat="1" applyFont="1" applyFill="1" applyBorder="1" applyAlignment="1" applyProtection="1">
      <alignment vertical="center" wrapText="1"/>
    </xf>
    <xf numFmtId="3" fontId="8" fillId="4" borderId="13" xfId="0" applyNumberFormat="1" applyFont="1" applyFill="1" applyBorder="1" applyAlignment="1" applyProtection="1">
      <alignment horizontal="center" vertical="center" wrapText="1"/>
    </xf>
    <xf numFmtId="0" fontId="8" fillId="2" borderId="13" xfId="0" applyNumberFormat="1" applyFont="1" applyFill="1" applyBorder="1" applyAlignment="1" applyProtection="1">
      <alignment vertical="center" wrapText="1"/>
    </xf>
    <xf numFmtId="3" fontId="8" fillId="2" borderId="13" xfId="0" applyNumberFormat="1" applyFont="1" applyFill="1" applyBorder="1" applyAlignment="1" applyProtection="1">
      <alignment horizontal="center" vertical="center" wrapText="1"/>
    </xf>
    <xf numFmtId="41" fontId="9" fillId="0" borderId="0" xfId="11" applyFont="1" applyFill="1" applyBorder="1" applyAlignment="1" applyProtection="1">
      <alignment vertical="top"/>
    </xf>
    <xf numFmtId="0" fontId="0" fillId="4" borderId="8" xfId="0" applyNumberFormat="1" applyFont="1" applyFill="1" applyBorder="1" applyAlignment="1" applyProtection="1">
      <alignment horizontal="center" vertical="center" wrapText="1"/>
    </xf>
    <xf numFmtId="0" fontId="0" fillId="4" borderId="9" xfId="0" applyNumberFormat="1" applyFont="1" applyFill="1" applyBorder="1" applyAlignment="1" applyProtection="1">
      <alignment horizontal="center" vertical="center" wrapText="1"/>
    </xf>
    <xf numFmtId="0" fontId="0" fillId="4" borderId="10" xfId="0" applyNumberFormat="1" applyFont="1" applyFill="1" applyBorder="1" applyAlignment="1" applyProtection="1">
      <alignment horizontal="center" vertical="center" wrapText="1"/>
    </xf>
    <xf numFmtId="0" fontId="7" fillId="2" borderId="12" xfId="0" applyNumberFormat="1" applyFont="1" applyFill="1" applyBorder="1" applyAlignment="1" applyProtection="1">
      <alignment horizontal="left" vertical="center"/>
    </xf>
    <xf numFmtId="0" fontId="1" fillId="2" borderId="3" xfId="0" applyNumberFormat="1" applyFont="1" applyFill="1" applyBorder="1" applyAlignment="1" applyProtection="1">
      <alignment horizontal="center" vertical="center" wrapText="1"/>
    </xf>
    <xf numFmtId="0" fontId="1" fillId="2" borderId="4" xfId="0" applyNumberFormat="1" applyFont="1" applyFill="1" applyBorder="1" applyAlignment="1" applyProtection="1">
      <alignment horizontal="center" vertical="center" wrapText="1"/>
    </xf>
    <xf numFmtId="0" fontId="1" fillId="2" borderId="5" xfId="0" applyNumberFormat="1" applyFont="1" applyFill="1" applyBorder="1" applyAlignment="1" applyProtection="1">
      <alignment horizontal="center" vertical="center" wrapText="1"/>
    </xf>
    <xf numFmtId="0" fontId="0" fillId="2" borderId="3" xfId="0" applyNumberFormat="1" applyFont="1" applyFill="1" applyBorder="1" applyAlignment="1" applyProtection="1">
      <alignment horizontal="center" vertical="center" wrapText="1"/>
    </xf>
    <xf numFmtId="0" fontId="0" fillId="2" borderId="4" xfId="0" applyNumberFormat="1" applyFont="1" applyFill="1" applyBorder="1" applyAlignment="1" applyProtection="1">
      <alignment horizontal="center" vertical="center" wrapText="1"/>
    </xf>
    <xf numFmtId="0" fontId="2" fillId="2" borderId="5"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center" vertical="center" wrapText="1"/>
    </xf>
    <xf numFmtId="0" fontId="1" fillId="2" borderId="3" xfId="0" applyNumberFormat="1" applyFont="1" applyFill="1" applyBorder="1" applyAlignment="1" applyProtection="1">
      <alignment horizontal="center" vertical="center"/>
    </xf>
    <xf numFmtId="0" fontId="1" fillId="2" borderId="4" xfId="0" applyNumberFormat="1" applyFont="1" applyFill="1" applyBorder="1" applyAlignment="1" applyProtection="1">
      <alignment horizontal="center" vertical="center"/>
    </xf>
    <xf numFmtId="0" fontId="1" fillId="2" borderId="5" xfId="0" applyNumberFormat="1" applyFont="1" applyFill="1" applyBorder="1" applyAlignment="1" applyProtection="1">
      <alignment horizontal="center" vertical="center"/>
    </xf>
    <xf numFmtId="0" fontId="1" fillId="2" borderId="12" xfId="0" applyNumberFormat="1" applyFont="1" applyFill="1" applyBorder="1" applyAlignment="1" applyProtection="1">
      <alignment horizontal="center" vertical="center" wrapText="1"/>
    </xf>
    <xf numFmtId="0" fontId="1" fillId="2" borderId="0" xfId="0" applyNumberFormat="1" applyFont="1" applyFill="1" applyBorder="1" applyAlignment="1" applyProtection="1">
      <alignment horizontal="center" vertical="center" wrapText="1"/>
    </xf>
    <xf numFmtId="0" fontId="1" fillId="2" borderId="1" xfId="0" applyNumberFormat="1" applyFont="1" applyFill="1" applyBorder="1" applyAlignment="1" applyProtection="1">
      <alignment horizontal="center" vertical="center" wrapText="1"/>
    </xf>
    <xf numFmtId="0" fontId="0" fillId="2" borderId="3" xfId="0" applyNumberFormat="1" applyFill="1" applyBorder="1" applyAlignment="1" applyProtection="1">
      <alignment horizontal="center" vertical="center" wrapText="1"/>
    </xf>
    <xf numFmtId="0" fontId="0" fillId="2" borderId="4" xfId="0" applyNumberFormat="1" applyFill="1" applyBorder="1" applyAlignment="1" applyProtection="1">
      <alignment horizontal="center" vertical="center" wrapText="1"/>
    </xf>
    <xf numFmtId="0" fontId="0" fillId="2" borderId="5" xfId="0" applyNumberFormat="1" applyFill="1" applyBorder="1" applyAlignment="1" applyProtection="1">
      <alignment horizontal="center" vertical="center" wrapText="1"/>
    </xf>
    <xf numFmtId="0" fontId="2" fillId="2" borderId="3" xfId="0" applyNumberFormat="1" applyFont="1" applyFill="1" applyBorder="1" applyAlignment="1" applyProtection="1">
      <alignment horizontal="center" vertical="center" wrapText="1"/>
    </xf>
    <xf numFmtId="0" fontId="3" fillId="3" borderId="1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7" fillId="2" borderId="0" xfId="0" applyNumberFormat="1" applyFont="1" applyFill="1" applyBorder="1" applyAlignment="1" applyProtection="1">
      <alignment horizontal="center" vertical="top" wrapText="1"/>
    </xf>
    <xf numFmtId="0" fontId="2" fillId="4" borderId="8" xfId="0" applyNumberFormat="1" applyFont="1" applyFill="1" applyBorder="1" applyAlignment="1" applyProtection="1">
      <alignment horizontal="center" vertical="center" wrapText="1"/>
    </xf>
    <xf numFmtId="0" fontId="2" fillId="4" borderId="9" xfId="0" applyNumberFormat="1" applyFont="1" applyFill="1" applyBorder="1" applyAlignment="1" applyProtection="1">
      <alignment horizontal="center" vertical="center" wrapText="1"/>
    </xf>
    <xf numFmtId="0" fontId="2" fillId="4" borderId="10" xfId="0" applyNumberFormat="1" applyFont="1" applyFill="1" applyBorder="1" applyAlignment="1" applyProtection="1">
      <alignment horizontal="center" vertical="center" wrapText="1"/>
    </xf>
    <xf numFmtId="0" fontId="3" fillId="3" borderId="3"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3" borderId="6" xfId="0" applyNumberFormat="1" applyFont="1" applyFill="1" applyBorder="1" applyAlignment="1" applyProtection="1">
      <alignment horizontal="center" vertical="center" wrapText="1"/>
    </xf>
    <xf numFmtId="0" fontId="3" fillId="3" borderId="2" xfId="0" applyNumberFormat="1" applyFont="1" applyFill="1" applyBorder="1" applyAlignment="1" applyProtection="1">
      <alignment horizontal="center" vertical="center" wrapText="1"/>
    </xf>
    <xf numFmtId="0" fontId="8" fillId="2" borderId="13" xfId="0" applyNumberFormat="1" applyFont="1" applyFill="1" applyBorder="1" applyAlignment="1" applyProtection="1">
      <alignment horizontal="center" vertical="center" wrapText="1"/>
    </xf>
    <xf numFmtId="3" fontId="9" fillId="0" borderId="13" xfId="11" applyNumberFormat="1" applyFont="1" applyFill="1" applyBorder="1" applyAlignment="1" applyProtection="1">
      <alignment horizontal="center" vertical="center" wrapText="1"/>
    </xf>
    <xf numFmtId="0" fontId="9" fillId="0" borderId="13" xfId="0" applyNumberFormat="1" applyFont="1" applyFill="1" applyBorder="1" applyAlignment="1" applyProtection="1">
      <alignment horizontal="center" vertical="center" wrapText="1"/>
    </xf>
    <xf numFmtId="0" fontId="0" fillId="2" borderId="0" xfId="0" applyNumberFormat="1" applyFont="1" applyFill="1" applyBorder="1" applyAlignment="1" applyProtection="1">
      <alignment vertical="top"/>
    </xf>
  </cellXfs>
  <cellStyles count="56">
    <cellStyle name="Hipervínculo" xfId="1" builtinId="8" hidden="1"/>
    <cellStyle name="Hipervínculo" xfId="3" builtinId="8" hidden="1"/>
    <cellStyle name="Hipervínculo" xfId="5" builtinId="8" hidden="1"/>
    <cellStyle name="Hipervínculo" xfId="7" builtinId="8" hidden="1"/>
    <cellStyle name="Hipervínculo" xfId="9" builtinId="8" hidden="1"/>
    <cellStyle name="Hipervínculo" xfId="12" builtinId="8" hidden="1"/>
    <cellStyle name="Hipervínculo" xfId="14" builtinId="8" hidden="1"/>
    <cellStyle name="Hipervínculo" xfId="16" builtinId="8" hidden="1"/>
    <cellStyle name="Hipervínculo" xfId="18" builtinId="8" hidden="1"/>
    <cellStyle name="Hipervínculo" xfId="20" builtinId="8" hidden="1"/>
    <cellStyle name="Hipervínculo" xfId="22" builtinId="8" hidden="1"/>
    <cellStyle name="Hipervínculo" xfId="24" builtinId="8" hidden="1"/>
    <cellStyle name="Hipervínculo" xfId="26" builtinId="8" hidden="1"/>
    <cellStyle name="Hipervínculo" xfId="28" builtinId="8" hidden="1"/>
    <cellStyle name="Hipervínculo" xfId="30" builtinId="8" hidden="1"/>
    <cellStyle name="Hipervínculo" xfId="32" builtinId="8" hidden="1"/>
    <cellStyle name="Hipervínculo" xfId="34" builtinId="8" hidden="1"/>
    <cellStyle name="Hipervínculo" xfId="36" builtinId="8" hidden="1"/>
    <cellStyle name="Hipervínculo" xfId="38" builtinId="8" hidden="1"/>
    <cellStyle name="Hipervínculo" xfId="40" builtinId="8" hidden="1"/>
    <cellStyle name="Hipervínculo" xfId="42" builtinId="8" hidden="1"/>
    <cellStyle name="Hipervínculo" xfId="44" builtinId="8" hidden="1"/>
    <cellStyle name="Hipervínculo" xfId="46" builtinId="8" hidden="1"/>
    <cellStyle name="Hipervínculo" xfId="48" builtinId="8" hidden="1"/>
    <cellStyle name="Hipervínculo" xfId="50" builtinId="8" hidden="1"/>
    <cellStyle name="Hipervínculo" xfId="52" builtinId="8" hidden="1"/>
    <cellStyle name="Hipervínculo" xfId="54" builtinId="8" hidden="1"/>
    <cellStyle name="Hipervínculo visitado" xfId="2" builtinId="9"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3" builtinId="9" hidden="1"/>
    <cellStyle name="Hipervínculo visitado" xfId="15" builtinId="9" hidden="1"/>
    <cellStyle name="Hipervínculo visitado" xfId="17" builtinId="9" hidden="1"/>
    <cellStyle name="Hipervínculo visitado" xfId="19" builtinId="9" hidden="1"/>
    <cellStyle name="Hipervínculo visitado" xfId="21" builtinId="9" hidden="1"/>
    <cellStyle name="Hipervínculo visitado" xfId="23" builtinId="9" hidden="1"/>
    <cellStyle name="Hipervínculo visitado" xfId="25" builtinId="9" hidden="1"/>
    <cellStyle name="Hipervínculo visitado" xfId="27" builtinId="9" hidden="1"/>
    <cellStyle name="Hipervínculo visitado" xfId="29" builtinId="9" hidden="1"/>
    <cellStyle name="Hipervínculo visitado" xfId="31" builtinId="9" hidden="1"/>
    <cellStyle name="Hipervínculo visitado" xfId="33" builtinId="9" hidden="1"/>
    <cellStyle name="Hipervínculo visitado" xfId="35" builtinId="9" hidden="1"/>
    <cellStyle name="Hipervínculo visitado" xfId="37" builtinId="9" hidden="1"/>
    <cellStyle name="Hipervínculo visitado" xfId="39" builtinId="9" hidden="1"/>
    <cellStyle name="Hipervínculo visitado" xfId="41" builtinId="9" hidden="1"/>
    <cellStyle name="Hipervínculo visitado" xfId="43" builtinId="9" hidden="1"/>
    <cellStyle name="Hipervínculo visitado" xfId="45" builtinId="9" hidden="1"/>
    <cellStyle name="Hipervínculo visitado" xfId="47" builtinId="9" hidden="1"/>
    <cellStyle name="Hipervínculo visitado" xfId="49" builtinId="9" hidden="1"/>
    <cellStyle name="Hipervínculo visitado" xfId="51" builtinId="9" hidden="1"/>
    <cellStyle name="Hipervínculo visitado" xfId="53" builtinId="9" hidden="1"/>
    <cellStyle name="Hipervínculo visitado" xfId="55" builtinId="9" hidden="1"/>
    <cellStyle name="Millares [0]" xfId="11" builtinId="6"/>
    <cellStyle name="Normal" xfId="0" builtinId="0"/>
  </cellStyles>
  <dxfs count="0"/>
  <tableStyles count="0" defaultTableStyle="TableStyleMedium9" defaultPivotStyle="PivotStyleLight16"/>
  <colors>
    <mruColors>
      <color rgb="FFED6161"/>
      <color rgb="FF486176"/>
      <color rgb="FF5E9EC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 Id="rId6"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dr:twoCellAnchor>
    <xdr:from>
      <xdr:col>3</xdr:col>
      <xdr:colOff>29794</xdr:colOff>
      <xdr:row>4</xdr:row>
      <xdr:rowOff>238125</xdr:rowOff>
    </xdr:from>
    <xdr:to>
      <xdr:col>5</xdr:col>
      <xdr:colOff>16076</xdr:colOff>
      <xdr:row>4</xdr:row>
      <xdr:rowOff>466203</xdr:rowOff>
    </xdr:to>
    <xdr:sp macro="" textlink="">
      <xdr:nvSpPr>
        <xdr:cNvPr id="40" name="39 Rectángulo redondeado"/>
        <xdr:cNvSpPr/>
      </xdr:nvSpPr>
      <xdr:spPr>
        <a:xfrm>
          <a:off x="9723591" y="1041922"/>
          <a:ext cx="790080" cy="228078"/>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4</xdr:col>
      <xdr:colOff>345281</xdr:colOff>
      <xdr:row>5</xdr:row>
      <xdr:rowOff>226219</xdr:rowOff>
    </xdr:from>
    <xdr:to>
      <xdr:col>9</xdr:col>
      <xdr:colOff>16076</xdr:colOff>
      <xdr:row>5</xdr:row>
      <xdr:rowOff>450127</xdr:rowOff>
    </xdr:to>
    <xdr:sp macro="" textlink="">
      <xdr:nvSpPr>
        <xdr:cNvPr id="42" name="41 Rectángulo redondeado"/>
        <xdr:cNvSpPr/>
      </xdr:nvSpPr>
      <xdr:spPr>
        <a:xfrm>
          <a:off x="10440977" y="1721282"/>
          <a:ext cx="1680289" cy="223908"/>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3</xdr:col>
      <xdr:colOff>0</xdr:colOff>
      <xdr:row>6</xdr:row>
      <xdr:rowOff>109512</xdr:rowOff>
    </xdr:from>
    <xdr:to>
      <xdr:col>4</xdr:col>
      <xdr:colOff>2813</xdr:colOff>
      <xdr:row>6</xdr:row>
      <xdr:rowOff>311919</xdr:rowOff>
    </xdr:to>
    <xdr:sp macro="" textlink="">
      <xdr:nvSpPr>
        <xdr:cNvPr id="43" name="42 Rectángulo redondeado"/>
        <xdr:cNvSpPr/>
      </xdr:nvSpPr>
      <xdr:spPr>
        <a:xfrm>
          <a:off x="9693797" y="2295841"/>
          <a:ext cx="404712" cy="202407"/>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4</xdr:col>
      <xdr:colOff>0</xdr:colOff>
      <xdr:row>6</xdr:row>
      <xdr:rowOff>391142</xdr:rowOff>
    </xdr:from>
    <xdr:to>
      <xdr:col>10</xdr:col>
      <xdr:colOff>16875</xdr:colOff>
      <xdr:row>6</xdr:row>
      <xdr:rowOff>593549</xdr:rowOff>
    </xdr:to>
    <xdr:sp macro="" textlink="">
      <xdr:nvSpPr>
        <xdr:cNvPr id="44" name="43 Rectángulo redondeado"/>
        <xdr:cNvSpPr/>
      </xdr:nvSpPr>
      <xdr:spPr>
        <a:xfrm>
          <a:off x="10095696" y="2577471"/>
          <a:ext cx="2428268" cy="202407"/>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4</xdr:col>
      <xdr:colOff>297657</xdr:colOff>
      <xdr:row>4</xdr:row>
      <xdr:rowOff>369095</xdr:rowOff>
    </xdr:from>
    <xdr:to>
      <xdr:col>5</xdr:col>
      <xdr:colOff>2569</xdr:colOff>
      <xdr:row>5</xdr:row>
      <xdr:rowOff>326232</xdr:rowOff>
    </xdr:to>
    <xdr:cxnSp macro="">
      <xdr:nvCxnSpPr>
        <xdr:cNvPr id="45" name="44 Conector angular"/>
        <xdr:cNvCxnSpPr/>
      </xdr:nvCxnSpPr>
      <xdr:spPr>
        <a:xfrm>
          <a:off x="9120188" y="1238251"/>
          <a:ext cx="62100" cy="647700"/>
        </a:xfrm>
        <a:prstGeom prst="bentConnector3">
          <a:avLst>
            <a:gd name="adj1" fmla="val -103382"/>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297657</xdr:colOff>
      <xdr:row>6</xdr:row>
      <xdr:rowOff>164276</xdr:rowOff>
    </xdr:from>
    <xdr:to>
      <xdr:col>4</xdr:col>
      <xdr:colOff>0</xdr:colOff>
      <xdr:row>6</xdr:row>
      <xdr:rowOff>492346</xdr:rowOff>
    </xdr:to>
    <xdr:cxnSp macro="">
      <xdr:nvCxnSpPr>
        <xdr:cNvPr id="46" name="45 Conector angular"/>
        <xdr:cNvCxnSpPr>
          <a:endCxn id="44" idx="1"/>
        </xdr:cNvCxnSpPr>
      </xdr:nvCxnSpPr>
      <xdr:spPr>
        <a:xfrm rot="16200000" flipH="1">
          <a:off x="9879540" y="2462519"/>
          <a:ext cx="328070" cy="104242"/>
        </a:xfrm>
        <a:prstGeom prst="bentConnector2">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385825</xdr:colOff>
      <xdr:row>18</xdr:row>
      <xdr:rowOff>258371</xdr:rowOff>
    </xdr:from>
    <xdr:to>
      <xdr:col>6</xdr:col>
      <xdr:colOff>16074</xdr:colOff>
      <xdr:row>18</xdr:row>
      <xdr:rowOff>450127</xdr:rowOff>
    </xdr:to>
    <xdr:sp macro="" textlink="">
      <xdr:nvSpPr>
        <xdr:cNvPr id="59" name="58 Rectángulo redondeado"/>
        <xdr:cNvSpPr/>
      </xdr:nvSpPr>
      <xdr:spPr>
        <a:xfrm>
          <a:off x="10481521" y="10739890"/>
          <a:ext cx="434047" cy="191756"/>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4</xdr:col>
      <xdr:colOff>0</xdr:colOff>
      <xdr:row>19</xdr:row>
      <xdr:rowOff>225063</xdr:rowOff>
    </xdr:from>
    <xdr:to>
      <xdr:col>5</xdr:col>
      <xdr:colOff>38983</xdr:colOff>
      <xdr:row>19</xdr:row>
      <xdr:rowOff>427663</xdr:rowOff>
    </xdr:to>
    <xdr:sp macro="" textlink="">
      <xdr:nvSpPr>
        <xdr:cNvPr id="60" name="59 Rectángulo redondeado"/>
        <xdr:cNvSpPr/>
      </xdr:nvSpPr>
      <xdr:spPr>
        <a:xfrm>
          <a:off x="10095696" y="11397848"/>
          <a:ext cx="440882" cy="202600"/>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5</xdr:col>
      <xdr:colOff>12700</xdr:colOff>
      <xdr:row>27</xdr:row>
      <xdr:rowOff>238120</xdr:rowOff>
    </xdr:from>
    <xdr:to>
      <xdr:col>6</xdr:col>
      <xdr:colOff>38100</xdr:colOff>
      <xdr:row>27</xdr:row>
      <xdr:rowOff>444500</xdr:rowOff>
    </xdr:to>
    <xdr:sp macro="" textlink="">
      <xdr:nvSpPr>
        <xdr:cNvPr id="65" name="64 Rectángulo redondeado"/>
        <xdr:cNvSpPr/>
      </xdr:nvSpPr>
      <xdr:spPr>
        <a:xfrm>
          <a:off x="10515600" y="16837020"/>
          <a:ext cx="431800" cy="206380"/>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3</xdr:col>
      <xdr:colOff>0</xdr:colOff>
      <xdr:row>32</xdr:row>
      <xdr:rowOff>250026</xdr:rowOff>
    </xdr:from>
    <xdr:to>
      <xdr:col>5</xdr:col>
      <xdr:colOff>14718</xdr:colOff>
      <xdr:row>32</xdr:row>
      <xdr:rowOff>451626</xdr:rowOff>
    </xdr:to>
    <xdr:sp macro="" textlink="">
      <xdr:nvSpPr>
        <xdr:cNvPr id="74" name="73 Rectángulo redondeado"/>
        <xdr:cNvSpPr/>
      </xdr:nvSpPr>
      <xdr:spPr>
        <a:xfrm>
          <a:off x="8476044" y="19649678"/>
          <a:ext cx="714022" cy="201600"/>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11</xdr:col>
      <xdr:colOff>393616</xdr:colOff>
      <xdr:row>36</xdr:row>
      <xdr:rowOff>246230</xdr:rowOff>
    </xdr:from>
    <xdr:to>
      <xdr:col>15</xdr:col>
      <xdr:colOff>0</xdr:colOff>
      <xdr:row>36</xdr:row>
      <xdr:rowOff>487679</xdr:rowOff>
    </xdr:to>
    <xdr:sp macro="" textlink="">
      <xdr:nvSpPr>
        <xdr:cNvPr id="77" name="76 Rectángulo redondeado"/>
        <xdr:cNvSpPr/>
      </xdr:nvSpPr>
      <xdr:spPr>
        <a:xfrm>
          <a:off x="13337456" y="21104710"/>
          <a:ext cx="1231984" cy="241449"/>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3</xdr:col>
      <xdr:colOff>7685</xdr:colOff>
      <xdr:row>38</xdr:row>
      <xdr:rowOff>251952</xdr:rowOff>
    </xdr:from>
    <xdr:to>
      <xdr:col>4</xdr:col>
      <xdr:colOff>393700</xdr:colOff>
      <xdr:row>38</xdr:row>
      <xdr:rowOff>469899</xdr:rowOff>
    </xdr:to>
    <xdr:sp macro="" textlink="">
      <xdr:nvSpPr>
        <xdr:cNvPr id="79" name="78 Rectángulo redondeado"/>
        <xdr:cNvSpPr/>
      </xdr:nvSpPr>
      <xdr:spPr>
        <a:xfrm>
          <a:off x="9697785" y="22337252"/>
          <a:ext cx="792415" cy="217947"/>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5</xdr:col>
      <xdr:colOff>7534</xdr:colOff>
      <xdr:row>39</xdr:row>
      <xdr:rowOff>250024</xdr:rowOff>
    </xdr:from>
    <xdr:to>
      <xdr:col>10</xdr:col>
      <xdr:colOff>12700</xdr:colOff>
      <xdr:row>39</xdr:row>
      <xdr:rowOff>457199</xdr:rowOff>
    </xdr:to>
    <xdr:sp macro="" textlink="">
      <xdr:nvSpPr>
        <xdr:cNvPr id="80" name="79 Rectángulo redondeado"/>
        <xdr:cNvSpPr/>
      </xdr:nvSpPr>
      <xdr:spPr>
        <a:xfrm>
          <a:off x="10510434" y="23021124"/>
          <a:ext cx="2037166" cy="207175"/>
        </a:xfrm>
        <a:prstGeom prst="roundRect">
          <a:avLst/>
        </a:prstGeom>
        <a:solidFill>
          <a:schemeClr val="tx2">
            <a:lumMod val="60000"/>
            <a:lumOff val="40000"/>
          </a:schemeClr>
        </a:solidFill>
      </xdr:spPr>
      <xdr:style>
        <a:lnRef idx="1">
          <a:schemeClr val="accent4"/>
        </a:lnRef>
        <a:fillRef idx="2">
          <a:schemeClr val="accent4"/>
        </a:fillRef>
        <a:effectRef idx="1">
          <a:schemeClr val="accent4"/>
        </a:effectRef>
        <a:fontRef idx="minor">
          <a:schemeClr val="dk1"/>
        </a:fontRef>
      </xdr:style>
      <xdr:txBody>
        <a:bodyPr rtlCol="0" anchor="ctr"/>
        <a:lstStyle/>
        <a:p>
          <a:pPr marL="0" indent="0" algn="ctr"/>
          <a:endParaRPr lang="es-CL" sz="1100">
            <a:solidFill>
              <a:schemeClr val="dk1"/>
            </a:solidFill>
            <a:latin typeface="+mn-lt"/>
            <a:ea typeface="+mn-ea"/>
            <a:cs typeface="+mn-cs"/>
          </a:endParaRPr>
        </a:p>
      </xdr:txBody>
    </xdr:sp>
    <xdr:clientData/>
  </xdr:twoCellAnchor>
  <xdr:twoCellAnchor>
    <xdr:from>
      <xdr:col>4</xdr:col>
      <xdr:colOff>337595</xdr:colOff>
      <xdr:row>32</xdr:row>
      <xdr:rowOff>302646</xdr:rowOff>
    </xdr:from>
    <xdr:to>
      <xdr:col>5</xdr:col>
      <xdr:colOff>42507</xdr:colOff>
      <xdr:row>33</xdr:row>
      <xdr:rowOff>259784</xdr:rowOff>
    </xdr:to>
    <xdr:cxnSp macro="">
      <xdr:nvCxnSpPr>
        <xdr:cNvPr id="51" name="50 Conector angular"/>
        <xdr:cNvCxnSpPr/>
      </xdr:nvCxnSpPr>
      <xdr:spPr>
        <a:xfrm>
          <a:off x="10436635" y="18397606"/>
          <a:ext cx="111312" cy="648018"/>
        </a:xfrm>
        <a:prstGeom prst="bentConnector3">
          <a:avLst>
            <a:gd name="adj1" fmla="val -103382"/>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xdr:colOff>
      <xdr:row>10</xdr:row>
      <xdr:rowOff>273291</xdr:rowOff>
    </xdr:from>
    <xdr:to>
      <xdr:col>14</xdr:col>
      <xdr:colOff>0</xdr:colOff>
      <xdr:row>10</xdr:row>
      <xdr:rowOff>520700</xdr:rowOff>
    </xdr:to>
    <xdr:sp macro="" textlink="">
      <xdr:nvSpPr>
        <xdr:cNvPr id="38" name="43 Rectángulo redondeado"/>
        <xdr:cNvSpPr/>
      </xdr:nvSpPr>
      <xdr:spPr>
        <a:xfrm>
          <a:off x="8623301" y="5213591"/>
          <a:ext cx="4470399" cy="247409"/>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10</xdr:col>
      <xdr:colOff>16076</xdr:colOff>
      <xdr:row>7</xdr:row>
      <xdr:rowOff>305444</xdr:rowOff>
    </xdr:from>
    <xdr:to>
      <xdr:col>16</xdr:col>
      <xdr:colOff>32952</xdr:colOff>
      <xdr:row>7</xdr:row>
      <xdr:rowOff>507851</xdr:rowOff>
    </xdr:to>
    <xdr:sp macro="" textlink="">
      <xdr:nvSpPr>
        <xdr:cNvPr id="39" name="43 Rectángulo redondeado"/>
        <xdr:cNvSpPr/>
      </xdr:nvSpPr>
      <xdr:spPr>
        <a:xfrm>
          <a:off x="12523165" y="3183039"/>
          <a:ext cx="2428268" cy="202407"/>
        </a:xfrm>
        <a:prstGeom prst="roundRect">
          <a:avLst/>
        </a:prstGeom>
        <a:solidFill>
          <a:schemeClr val="tx2">
            <a:lumMod val="60000"/>
            <a:lumOff val="40000"/>
          </a:schemeClr>
        </a:solidFill>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9</xdr:col>
      <xdr:colOff>358795</xdr:colOff>
      <xdr:row>6</xdr:row>
      <xdr:rowOff>466605</xdr:rowOff>
    </xdr:from>
    <xdr:to>
      <xdr:col>10</xdr:col>
      <xdr:colOff>63707</xdr:colOff>
      <xdr:row>7</xdr:row>
      <xdr:rowOff>423742</xdr:rowOff>
    </xdr:to>
    <xdr:cxnSp macro="">
      <xdr:nvCxnSpPr>
        <xdr:cNvPr id="52" name="44 Conector angular"/>
        <xdr:cNvCxnSpPr/>
      </xdr:nvCxnSpPr>
      <xdr:spPr>
        <a:xfrm>
          <a:off x="12463985" y="2652934"/>
          <a:ext cx="106811" cy="648403"/>
        </a:xfrm>
        <a:prstGeom prst="bentConnector3">
          <a:avLst>
            <a:gd name="adj1" fmla="val -118433"/>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16076</xdr:colOff>
      <xdr:row>8</xdr:row>
      <xdr:rowOff>289368</xdr:rowOff>
    </xdr:from>
    <xdr:to>
      <xdr:col>23</xdr:col>
      <xdr:colOff>385822</xdr:colOff>
      <xdr:row>8</xdr:row>
      <xdr:rowOff>498354</xdr:rowOff>
    </xdr:to>
    <xdr:sp macro="" textlink="">
      <xdr:nvSpPr>
        <xdr:cNvPr id="54" name="43 Rectángulo redondeado"/>
        <xdr:cNvSpPr/>
      </xdr:nvSpPr>
      <xdr:spPr>
        <a:xfrm>
          <a:off x="14934557" y="4549495"/>
          <a:ext cx="3183037" cy="208986"/>
        </a:xfrm>
        <a:prstGeom prst="roundRect">
          <a:avLst/>
        </a:prstGeom>
        <a:solidFill>
          <a:schemeClr val="tx2">
            <a:lumMod val="60000"/>
            <a:lumOff val="40000"/>
          </a:schemeClr>
        </a:solidFill>
      </xdr:spPr>
      <xdr:style>
        <a:lnRef idx="1">
          <a:schemeClr val="accent4"/>
        </a:lnRef>
        <a:fillRef idx="2">
          <a:schemeClr val="accent4"/>
        </a:fillRef>
        <a:effectRef idx="1">
          <a:schemeClr val="accent4"/>
        </a:effectRef>
        <a:fontRef idx="minor">
          <a:schemeClr val="dk1"/>
        </a:fontRef>
      </xdr:style>
      <xdr:txBody>
        <a:bodyPr rtlCol="0" anchor="ctr"/>
        <a:lstStyle/>
        <a:p>
          <a:pPr marL="0" indent="0" algn="ctr"/>
          <a:endParaRPr lang="es-CL" sz="1100">
            <a:solidFill>
              <a:schemeClr val="dk1"/>
            </a:solidFill>
            <a:latin typeface="+mn-lt"/>
            <a:ea typeface="+mn-ea"/>
            <a:cs typeface="+mn-cs"/>
          </a:endParaRPr>
        </a:p>
      </xdr:txBody>
    </xdr:sp>
    <xdr:clientData/>
  </xdr:twoCellAnchor>
  <xdr:twoCellAnchor>
    <xdr:from>
      <xdr:col>15</xdr:col>
      <xdr:colOff>350436</xdr:colOff>
      <xdr:row>7</xdr:row>
      <xdr:rowOff>410017</xdr:rowOff>
    </xdr:from>
    <xdr:to>
      <xdr:col>16</xdr:col>
      <xdr:colOff>55348</xdr:colOff>
      <xdr:row>8</xdr:row>
      <xdr:rowOff>367154</xdr:rowOff>
    </xdr:to>
    <xdr:cxnSp macro="">
      <xdr:nvCxnSpPr>
        <xdr:cNvPr id="55" name="44 Conector angular"/>
        <xdr:cNvCxnSpPr/>
      </xdr:nvCxnSpPr>
      <xdr:spPr>
        <a:xfrm>
          <a:off x="14867018" y="3287612"/>
          <a:ext cx="106811" cy="648403"/>
        </a:xfrm>
        <a:prstGeom prst="bentConnector3">
          <a:avLst>
            <a:gd name="adj1" fmla="val -118433"/>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16075</xdr:colOff>
      <xdr:row>12</xdr:row>
      <xdr:rowOff>80380</xdr:rowOff>
    </xdr:from>
    <xdr:to>
      <xdr:col>4</xdr:col>
      <xdr:colOff>18888</xdr:colOff>
      <xdr:row>12</xdr:row>
      <xdr:rowOff>282787</xdr:rowOff>
    </xdr:to>
    <xdr:sp macro="" textlink="">
      <xdr:nvSpPr>
        <xdr:cNvPr id="72" name="42 Rectángulo redondeado"/>
        <xdr:cNvSpPr/>
      </xdr:nvSpPr>
      <xdr:spPr>
        <a:xfrm>
          <a:off x="9709872" y="7105570"/>
          <a:ext cx="404712" cy="202407"/>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4</xdr:col>
      <xdr:colOff>16075</xdr:colOff>
      <xdr:row>12</xdr:row>
      <xdr:rowOff>362010</xdr:rowOff>
    </xdr:from>
    <xdr:to>
      <xdr:col>31</xdr:col>
      <xdr:colOff>0</xdr:colOff>
      <xdr:row>12</xdr:row>
      <xdr:rowOff>596900</xdr:rowOff>
    </xdr:to>
    <xdr:sp macro="" textlink="">
      <xdr:nvSpPr>
        <xdr:cNvPr id="81" name="43 Rectángulo redondeado"/>
        <xdr:cNvSpPr/>
      </xdr:nvSpPr>
      <xdr:spPr>
        <a:xfrm>
          <a:off x="9045775" y="6673910"/>
          <a:ext cx="10956725" cy="234890"/>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3</xdr:col>
      <xdr:colOff>313731</xdr:colOff>
      <xdr:row>12</xdr:row>
      <xdr:rowOff>135143</xdr:rowOff>
    </xdr:from>
    <xdr:to>
      <xdr:col>4</xdr:col>
      <xdr:colOff>16075</xdr:colOff>
      <xdr:row>12</xdr:row>
      <xdr:rowOff>479455</xdr:rowOff>
    </xdr:to>
    <xdr:cxnSp macro="">
      <xdr:nvCxnSpPr>
        <xdr:cNvPr id="82" name="45 Conector angular"/>
        <xdr:cNvCxnSpPr>
          <a:endCxn id="81" idx="1"/>
        </xdr:cNvCxnSpPr>
      </xdr:nvCxnSpPr>
      <xdr:spPr>
        <a:xfrm rot="16200000" flipH="1">
          <a:off x="8819247" y="6564827"/>
          <a:ext cx="344312" cy="108744"/>
        </a:xfrm>
        <a:prstGeom prst="bentConnector2">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16076</xdr:colOff>
      <xdr:row>13</xdr:row>
      <xdr:rowOff>266252</xdr:rowOff>
    </xdr:from>
    <xdr:to>
      <xdr:col>4</xdr:col>
      <xdr:colOff>18889</xdr:colOff>
      <xdr:row>13</xdr:row>
      <xdr:rowOff>468659</xdr:rowOff>
    </xdr:to>
    <xdr:sp macro="" textlink="">
      <xdr:nvSpPr>
        <xdr:cNvPr id="83" name="47 Rectángulo redondeado"/>
        <xdr:cNvSpPr/>
      </xdr:nvSpPr>
      <xdr:spPr>
        <a:xfrm>
          <a:off x="9709873" y="7291442"/>
          <a:ext cx="404712" cy="202407"/>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9</xdr:col>
      <xdr:colOff>24465</xdr:colOff>
      <xdr:row>13</xdr:row>
      <xdr:rowOff>257215</xdr:rowOff>
    </xdr:from>
    <xdr:to>
      <xdr:col>10</xdr:col>
      <xdr:colOff>27278</xdr:colOff>
      <xdr:row>13</xdr:row>
      <xdr:rowOff>459622</xdr:rowOff>
    </xdr:to>
    <xdr:sp macro="" textlink="">
      <xdr:nvSpPr>
        <xdr:cNvPr id="84" name="133 Rectángulo redondeado"/>
        <xdr:cNvSpPr/>
      </xdr:nvSpPr>
      <xdr:spPr>
        <a:xfrm>
          <a:off x="12129655" y="7282405"/>
          <a:ext cx="404712" cy="202407"/>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15</xdr:col>
      <xdr:colOff>0</xdr:colOff>
      <xdr:row>13</xdr:row>
      <xdr:rowOff>266252</xdr:rowOff>
    </xdr:from>
    <xdr:to>
      <xdr:col>16</xdr:col>
      <xdr:colOff>2813</xdr:colOff>
      <xdr:row>13</xdr:row>
      <xdr:rowOff>468659</xdr:rowOff>
    </xdr:to>
    <xdr:sp macro="" textlink="">
      <xdr:nvSpPr>
        <xdr:cNvPr id="88" name="47 Rectángulo redondeado"/>
        <xdr:cNvSpPr/>
      </xdr:nvSpPr>
      <xdr:spPr>
        <a:xfrm>
          <a:off x="14516582" y="7291442"/>
          <a:ext cx="404712" cy="202407"/>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21</xdr:col>
      <xdr:colOff>24465</xdr:colOff>
      <xdr:row>13</xdr:row>
      <xdr:rowOff>257215</xdr:rowOff>
    </xdr:from>
    <xdr:to>
      <xdr:col>22</xdr:col>
      <xdr:colOff>27279</xdr:colOff>
      <xdr:row>13</xdr:row>
      <xdr:rowOff>459622</xdr:rowOff>
    </xdr:to>
    <xdr:sp macro="" textlink="">
      <xdr:nvSpPr>
        <xdr:cNvPr id="89" name="133 Rectángulo redondeado"/>
        <xdr:cNvSpPr/>
      </xdr:nvSpPr>
      <xdr:spPr>
        <a:xfrm>
          <a:off x="16952440" y="7282405"/>
          <a:ext cx="404712" cy="202407"/>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3</xdr:col>
      <xdr:colOff>16075</xdr:colOff>
      <xdr:row>14</xdr:row>
      <xdr:rowOff>96458</xdr:rowOff>
    </xdr:from>
    <xdr:to>
      <xdr:col>4</xdr:col>
      <xdr:colOff>18888</xdr:colOff>
      <xdr:row>14</xdr:row>
      <xdr:rowOff>298865</xdr:rowOff>
    </xdr:to>
    <xdr:sp macro="" textlink="">
      <xdr:nvSpPr>
        <xdr:cNvPr id="90" name="42 Rectángulo redondeado"/>
        <xdr:cNvSpPr/>
      </xdr:nvSpPr>
      <xdr:spPr>
        <a:xfrm>
          <a:off x="9709872" y="7812914"/>
          <a:ext cx="404712" cy="202407"/>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4</xdr:col>
      <xdr:colOff>16075</xdr:colOff>
      <xdr:row>14</xdr:row>
      <xdr:rowOff>378088</xdr:rowOff>
    </xdr:from>
    <xdr:to>
      <xdr:col>31</xdr:col>
      <xdr:colOff>0</xdr:colOff>
      <xdr:row>14</xdr:row>
      <xdr:rowOff>596900</xdr:rowOff>
    </xdr:to>
    <xdr:sp macro="" textlink="">
      <xdr:nvSpPr>
        <xdr:cNvPr id="91" name="43 Rectángulo redondeado"/>
        <xdr:cNvSpPr/>
      </xdr:nvSpPr>
      <xdr:spPr>
        <a:xfrm>
          <a:off x="9045775" y="8061588"/>
          <a:ext cx="10956725" cy="218812"/>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3</xdr:col>
      <xdr:colOff>313731</xdr:colOff>
      <xdr:row>14</xdr:row>
      <xdr:rowOff>151222</xdr:rowOff>
    </xdr:from>
    <xdr:to>
      <xdr:col>4</xdr:col>
      <xdr:colOff>16075</xdr:colOff>
      <xdr:row>14</xdr:row>
      <xdr:rowOff>487494</xdr:rowOff>
    </xdr:to>
    <xdr:cxnSp macro="">
      <xdr:nvCxnSpPr>
        <xdr:cNvPr id="92" name="45 Conector angular"/>
        <xdr:cNvCxnSpPr>
          <a:endCxn id="91" idx="1"/>
        </xdr:cNvCxnSpPr>
      </xdr:nvCxnSpPr>
      <xdr:spPr>
        <a:xfrm rot="16200000" flipH="1">
          <a:off x="8823267" y="7948486"/>
          <a:ext cx="336272" cy="108744"/>
        </a:xfrm>
        <a:prstGeom prst="bentConnector2">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15</xdr:row>
      <xdr:rowOff>250177</xdr:rowOff>
    </xdr:from>
    <xdr:to>
      <xdr:col>5</xdr:col>
      <xdr:colOff>2813</xdr:colOff>
      <xdr:row>15</xdr:row>
      <xdr:rowOff>452584</xdr:rowOff>
    </xdr:to>
    <xdr:sp macro="" textlink="">
      <xdr:nvSpPr>
        <xdr:cNvPr id="93" name="47 Rectángulo redondeado"/>
        <xdr:cNvSpPr/>
      </xdr:nvSpPr>
      <xdr:spPr>
        <a:xfrm>
          <a:off x="10095696" y="8657899"/>
          <a:ext cx="404712" cy="202407"/>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10</xdr:col>
      <xdr:colOff>8389</xdr:colOff>
      <xdr:row>15</xdr:row>
      <xdr:rowOff>241140</xdr:rowOff>
    </xdr:from>
    <xdr:to>
      <xdr:col>11</xdr:col>
      <xdr:colOff>11203</xdr:colOff>
      <xdr:row>15</xdr:row>
      <xdr:rowOff>443547</xdr:rowOff>
    </xdr:to>
    <xdr:sp macro="" textlink="">
      <xdr:nvSpPr>
        <xdr:cNvPr id="94" name="133 Rectángulo redondeado"/>
        <xdr:cNvSpPr/>
      </xdr:nvSpPr>
      <xdr:spPr>
        <a:xfrm>
          <a:off x="12515478" y="8648862"/>
          <a:ext cx="404712" cy="202407"/>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15</xdr:col>
      <xdr:colOff>385823</xdr:colOff>
      <xdr:row>15</xdr:row>
      <xdr:rowOff>250177</xdr:rowOff>
    </xdr:from>
    <xdr:to>
      <xdr:col>16</xdr:col>
      <xdr:colOff>388636</xdr:colOff>
      <xdr:row>15</xdr:row>
      <xdr:rowOff>452584</xdr:rowOff>
    </xdr:to>
    <xdr:sp macro="" textlink="">
      <xdr:nvSpPr>
        <xdr:cNvPr id="95" name="47 Rectángulo redondeado"/>
        <xdr:cNvSpPr/>
      </xdr:nvSpPr>
      <xdr:spPr>
        <a:xfrm>
          <a:off x="14902405" y="8657899"/>
          <a:ext cx="404712" cy="202407"/>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22</xdr:col>
      <xdr:colOff>8390</xdr:colOff>
      <xdr:row>15</xdr:row>
      <xdr:rowOff>241140</xdr:rowOff>
    </xdr:from>
    <xdr:to>
      <xdr:col>23</xdr:col>
      <xdr:colOff>11203</xdr:colOff>
      <xdr:row>15</xdr:row>
      <xdr:rowOff>443547</xdr:rowOff>
    </xdr:to>
    <xdr:sp macro="" textlink="">
      <xdr:nvSpPr>
        <xdr:cNvPr id="96" name="133 Rectángulo redondeado"/>
        <xdr:cNvSpPr/>
      </xdr:nvSpPr>
      <xdr:spPr>
        <a:xfrm>
          <a:off x="17338263" y="8648862"/>
          <a:ext cx="404712" cy="202407"/>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3</xdr:col>
      <xdr:colOff>0</xdr:colOff>
      <xdr:row>16</xdr:row>
      <xdr:rowOff>96456</xdr:rowOff>
    </xdr:from>
    <xdr:to>
      <xdr:col>4</xdr:col>
      <xdr:colOff>2813</xdr:colOff>
      <xdr:row>16</xdr:row>
      <xdr:rowOff>298863</xdr:rowOff>
    </xdr:to>
    <xdr:sp macro="" textlink="">
      <xdr:nvSpPr>
        <xdr:cNvPr id="97" name="42 Rectángulo redondeado"/>
        <xdr:cNvSpPr/>
      </xdr:nvSpPr>
      <xdr:spPr>
        <a:xfrm>
          <a:off x="9693797" y="9195443"/>
          <a:ext cx="404712" cy="202407"/>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4</xdr:col>
      <xdr:colOff>0</xdr:colOff>
      <xdr:row>16</xdr:row>
      <xdr:rowOff>378086</xdr:rowOff>
    </xdr:from>
    <xdr:to>
      <xdr:col>31</xdr:col>
      <xdr:colOff>0</xdr:colOff>
      <xdr:row>16</xdr:row>
      <xdr:rowOff>596900</xdr:rowOff>
    </xdr:to>
    <xdr:sp macro="" textlink="">
      <xdr:nvSpPr>
        <xdr:cNvPr id="98" name="43 Rectángulo redondeado"/>
        <xdr:cNvSpPr/>
      </xdr:nvSpPr>
      <xdr:spPr>
        <a:xfrm>
          <a:off x="9029700" y="9433186"/>
          <a:ext cx="10972800" cy="218814"/>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3</xdr:col>
      <xdr:colOff>297656</xdr:colOff>
      <xdr:row>16</xdr:row>
      <xdr:rowOff>151219</xdr:rowOff>
    </xdr:from>
    <xdr:to>
      <xdr:col>4</xdr:col>
      <xdr:colOff>0</xdr:colOff>
      <xdr:row>16</xdr:row>
      <xdr:rowOff>487493</xdr:rowOff>
    </xdr:to>
    <xdr:cxnSp macro="">
      <xdr:nvCxnSpPr>
        <xdr:cNvPr id="99" name="45 Conector angular"/>
        <xdr:cNvCxnSpPr>
          <a:endCxn id="98" idx="1"/>
        </xdr:cNvCxnSpPr>
      </xdr:nvCxnSpPr>
      <xdr:spPr>
        <a:xfrm rot="16200000" flipH="1">
          <a:off x="8807191" y="9320084"/>
          <a:ext cx="336274" cy="108744"/>
        </a:xfrm>
        <a:prstGeom prst="bentConnector2">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7720</xdr:colOff>
      <xdr:row>14</xdr:row>
      <xdr:rowOff>88098</xdr:rowOff>
    </xdr:from>
    <xdr:to>
      <xdr:col>8</xdr:col>
      <xdr:colOff>10533</xdr:colOff>
      <xdr:row>14</xdr:row>
      <xdr:rowOff>290505</xdr:rowOff>
    </xdr:to>
    <xdr:sp macro="" textlink="">
      <xdr:nvSpPr>
        <xdr:cNvPr id="100" name="42 Rectángulo redondeado"/>
        <xdr:cNvSpPr/>
      </xdr:nvSpPr>
      <xdr:spPr>
        <a:xfrm>
          <a:off x="11309112" y="7804554"/>
          <a:ext cx="404712" cy="202407"/>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18</xdr:col>
      <xdr:colOff>401274</xdr:colOff>
      <xdr:row>14</xdr:row>
      <xdr:rowOff>95814</xdr:rowOff>
    </xdr:from>
    <xdr:to>
      <xdr:col>20</xdr:col>
      <xdr:colOff>2188</xdr:colOff>
      <xdr:row>14</xdr:row>
      <xdr:rowOff>298221</xdr:rowOff>
    </xdr:to>
    <xdr:sp macro="" textlink="">
      <xdr:nvSpPr>
        <xdr:cNvPr id="101" name="42 Rectángulo redondeado"/>
        <xdr:cNvSpPr/>
      </xdr:nvSpPr>
      <xdr:spPr>
        <a:xfrm>
          <a:off x="16123552" y="7812270"/>
          <a:ext cx="404712" cy="202407"/>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3</xdr:col>
      <xdr:colOff>0</xdr:colOff>
      <xdr:row>20</xdr:row>
      <xdr:rowOff>241140</xdr:rowOff>
    </xdr:from>
    <xdr:to>
      <xdr:col>30</xdr:col>
      <xdr:colOff>393700</xdr:colOff>
      <xdr:row>20</xdr:row>
      <xdr:rowOff>508000</xdr:rowOff>
    </xdr:to>
    <xdr:sp macro="" textlink="">
      <xdr:nvSpPr>
        <xdr:cNvPr id="102" name="43 Rectángulo redondeado"/>
        <xdr:cNvSpPr/>
      </xdr:nvSpPr>
      <xdr:spPr>
        <a:xfrm>
          <a:off x="8623300" y="12039440"/>
          <a:ext cx="11366500" cy="266860"/>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4</xdr:col>
      <xdr:colOff>0</xdr:colOff>
      <xdr:row>21</xdr:row>
      <xdr:rowOff>250177</xdr:rowOff>
    </xdr:from>
    <xdr:to>
      <xdr:col>5</xdr:col>
      <xdr:colOff>2813</xdr:colOff>
      <xdr:row>21</xdr:row>
      <xdr:rowOff>452584</xdr:rowOff>
    </xdr:to>
    <xdr:sp macro="" textlink="">
      <xdr:nvSpPr>
        <xdr:cNvPr id="103" name="47 Rectángulo redondeado"/>
        <xdr:cNvSpPr/>
      </xdr:nvSpPr>
      <xdr:spPr>
        <a:xfrm>
          <a:off x="10095696" y="12805493"/>
          <a:ext cx="404712" cy="202407"/>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10</xdr:col>
      <xdr:colOff>8389</xdr:colOff>
      <xdr:row>21</xdr:row>
      <xdr:rowOff>241140</xdr:rowOff>
    </xdr:from>
    <xdr:to>
      <xdr:col>11</xdr:col>
      <xdr:colOff>11203</xdr:colOff>
      <xdr:row>21</xdr:row>
      <xdr:rowOff>443547</xdr:rowOff>
    </xdr:to>
    <xdr:sp macro="" textlink="">
      <xdr:nvSpPr>
        <xdr:cNvPr id="104" name="133 Rectángulo redondeado"/>
        <xdr:cNvSpPr/>
      </xdr:nvSpPr>
      <xdr:spPr>
        <a:xfrm>
          <a:off x="12515478" y="12796456"/>
          <a:ext cx="404712" cy="202407"/>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15</xdr:col>
      <xdr:colOff>385823</xdr:colOff>
      <xdr:row>21</xdr:row>
      <xdr:rowOff>250177</xdr:rowOff>
    </xdr:from>
    <xdr:to>
      <xdr:col>16</xdr:col>
      <xdr:colOff>388636</xdr:colOff>
      <xdr:row>21</xdr:row>
      <xdr:rowOff>452584</xdr:rowOff>
    </xdr:to>
    <xdr:sp macro="" textlink="">
      <xdr:nvSpPr>
        <xdr:cNvPr id="105" name="47 Rectángulo redondeado"/>
        <xdr:cNvSpPr/>
      </xdr:nvSpPr>
      <xdr:spPr>
        <a:xfrm>
          <a:off x="14902405" y="12805493"/>
          <a:ext cx="404712" cy="202407"/>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22</xdr:col>
      <xdr:colOff>8390</xdr:colOff>
      <xdr:row>21</xdr:row>
      <xdr:rowOff>241140</xdr:rowOff>
    </xdr:from>
    <xdr:to>
      <xdr:col>23</xdr:col>
      <xdr:colOff>11203</xdr:colOff>
      <xdr:row>21</xdr:row>
      <xdr:rowOff>443547</xdr:rowOff>
    </xdr:to>
    <xdr:sp macro="" textlink="">
      <xdr:nvSpPr>
        <xdr:cNvPr id="106" name="133 Rectángulo redondeado"/>
        <xdr:cNvSpPr/>
      </xdr:nvSpPr>
      <xdr:spPr>
        <a:xfrm>
          <a:off x="17338263" y="12796456"/>
          <a:ext cx="404712" cy="202407"/>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3</xdr:col>
      <xdr:colOff>0</xdr:colOff>
      <xdr:row>22</xdr:row>
      <xdr:rowOff>241140</xdr:rowOff>
    </xdr:from>
    <xdr:to>
      <xdr:col>30</xdr:col>
      <xdr:colOff>393700</xdr:colOff>
      <xdr:row>22</xdr:row>
      <xdr:rowOff>495300</xdr:rowOff>
    </xdr:to>
    <xdr:sp macro="" textlink="">
      <xdr:nvSpPr>
        <xdr:cNvPr id="107" name="43 Rectángulo redondeado"/>
        <xdr:cNvSpPr/>
      </xdr:nvSpPr>
      <xdr:spPr>
        <a:xfrm>
          <a:off x="8623300" y="13411040"/>
          <a:ext cx="11366500" cy="254160"/>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4</xdr:col>
      <xdr:colOff>0</xdr:colOff>
      <xdr:row>23</xdr:row>
      <xdr:rowOff>266253</xdr:rowOff>
    </xdr:from>
    <xdr:to>
      <xdr:col>5</xdr:col>
      <xdr:colOff>2813</xdr:colOff>
      <xdr:row>23</xdr:row>
      <xdr:rowOff>468660</xdr:rowOff>
    </xdr:to>
    <xdr:sp macro="" textlink="">
      <xdr:nvSpPr>
        <xdr:cNvPr id="108" name="47 Rectángulo redondeado"/>
        <xdr:cNvSpPr/>
      </xdr:nvSpPr>
      <xdr:spPr>
        <a:xfrm>
          <a:off x="10095696" y="14204101"/>
          <a:ext cx="404712" cy="202407"/>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10</xdr:col>
      <xdr:colOff>8389</xdr:colOff>
      <xdr:row>23</xdr:row>
      <xdr:rowOff>257216</xdr:rowOff>
    </xdr:from>
    <xdr:to>
      <xdr:col>11</xdr:col>
      <xdr:colOff>11203</xdr:colOff>
      <xdr:row>23</xdr:row>
      <xdr:rowOff>459623</xdr:rowOff>
    </xdr:to>
    <xdr:sp macro="" textlink="">
      <xdr:nvSpPr>
        <xdr:cNvPr id="109" name="133 Rectángulo redondeado"/>
        <xdr:cNvSpPr/>
      </xdr:nvSpPr>
      <xdr:spPr>
        <a:xfrm>
          <a:off x="12515478" y="14195064"/>
          <a:ext cx="404712" cy="202407"/>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15</xdr:col>
      <xdr:colOff>385823</xdr:colOff>
      <xdr:row>23</xdr:row>
      <xdr:rowOff>266253</xdr:rowOff>
    </xdr:from>
    <xdr:to>
      <xdr:col>16</xdr:col>
      <xdr:colOff>388636</xdr:colOff>
      <xdr:row>23</xdr:row>
      <xdr:rowOff>468660</xdr:rowOff>
    </xdr:to>
    <xdr:sp macro="" textlink="">
      <xdr:nvSpPr>
        <xdr:cNvPr id="110" name="47 Rectángulo redondeado"/>
        <xdr:cNvSpPr/>
      </xdr:nvSpPr>
      <xdr:spPr>
        <a:xfrm>
          <a:off x="14902405" y="14204101"/>
          <a:ext cx="404712" cy="202407"/>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22</xdr:col>
      <xdr:colOff>8390</xdr:colOff>
      <xdr:row>23</xdr:row>
      <xdr:rowOff>257216</xdr:rowOff>
    </xdr:from>
    <xdr:to>
      <xdr:col>23</xdr:col>
      <xdr:colOff>11203</xdr:colOff>
      <xdr:row>23</xdr:row>
      <xdr:rowOff>459623</xdr:rowOff>
    </xdr:to>
    <xdr:sp macro="" textlink="">
      <xdr:nvSpPr>
        <xdr:cNvPr id="111" name="133 Rectángulo redondeado"/>
        <xdr:cNvSpPr/>
      </xdr:nvSpPr>
      <xdr:spPr>
        <a:xfrm>
          <a:off x="17338263" y="14195064"/>
          <a:ext cx="404712" cy="202407"/>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3</xdr:col>
      <xdr:colOff>0</xdr:colOff>
      <xdr:row>24</xdr:row>
      <xdr:rowOff>96456</xdr:rowOff>
    </xdr:from>
    <xdr:to>
      <xdr:col>4</xdr:col>
      <xdr:colOff>2813</xdr:colOff>
      <xdr:row>24</xdr:row>
      <xdr:rowOff>298863</xdr:rowOff>
    </xdr:to>
    <xdr:sp macro="" textlink="">
      <xdr:nvSpPr>
        <xdr:cNvPr id="112" name="42 Rectángulo redondeado"/>
        <xdr:cNvSpPr/>
      </xdr:nvSpPr>
      <xdr:spPr>
        <a:xfrm>
          <a:off x="9693797" y="14725570"/>
          <a:ext cx="404712" cy="202407"/>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4</xdr:col>
      <xdr:colOff>0</xdr:colOff>
      <xdr:row>24</xdr:row>
      <xdr:rowOff>378086</xdr:rowOff>
    </xdr:from>
    <xdr:to>
      <xdr:col>30</xdr:col>
      <xdr:colOff>393700</xdr:colOff>
      <xdr:row>24</xdr:row>
      <xdr:rowOff>622300</xdr:rowOff>
    </xdr:to>
    <xdr:sp macro="" textlink="">
      <xdr:nvSpPr>
        <xdr:cNvPr id="113" name="43 Rectángulo redondeado"/>
        <xdr:cNvSpPr/>
      </xdr:nvSpPr>
      <xdr:spPr>
        <a:xfrm>
          <a:off x="9029700" y="14919586"/>
          <a:ext cx="10960100" cy="244214"/>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3</xdr:col>
      <xdr:colOff>297656</xdr:colOff>
      <xdr:row>24</xdr:row>
      <xdr:rowOff>151219</xdr:rowOff>
    </xdr:from>
    <xdr:to>
      <xdr:col>4</xdr:col>
      <xdr:colOff>0</xdr:colOff>
      <xdr:row>24</xdr:row>
      <xdr:rowOff>500193</xdr:rowOff>
    </xdr:to>
    <xdr:cxnSp macro="">
      <xdr:nvCxnSpPr>
        <xdr:cNvPr id="114" name="45 Conector angular"/>
        <xdr:cNvCxnSpPr>
          <a:endCxn id="113" idx="1"/>
        </xdr:cNvCxnSpPr>
      </xdr:nvCxnSpPr>
      <xdr:spPr>
        <a:xfrm rot="16200000" flipH="1">
          <a:off x="8800841" y="14812834"/>
          <a:ext cx="348974" cy="108744"/>
        </a:xfrm>
        <a:prstGeom prst="bentConnector2">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25</xdr:row>
      <xdr:rowOff>241300</xdr:rowOff>
    </xdr:from>
    <xdr:to>
      <xdr:col>4</xdr:col>
      <xdr:colOff>2813</xdr:colOff>
      <xdr:row>25</xdr:row>
      <xdr:rowOff>443707</xdr:rowOff>
    </xdr:to>
    <xdr:sp macro="" textlink="">
      <xdr:nvSpPr>
        <xdr:cNvPr id="115" name="47 Rectángulo redondeado"/>
        <xdr:cNvSpPr/>
      </xdr:nvSpPr>
      <xdr:spPr>
        <a:xfrm>
          <a:off x="9690100" y="15468600"/>
          <a:ext cx="409213" cy="202407"/>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9</xdr:col>
      <xdr:colOff>0</xdr:colOff>
      <xdr:row>25</xdr:row>
      <xdr:rowOff>241300</xdr:rowOff>
    </xdr:from>
    <xdr:to>
      <xdr:col>10</xdr:col>
      <xdr:colOff>2813</xdr:colOff>
      <xdr:row>25</xdr:row>
      <xdr:rowOff>443707</xdr:rowOff>
    </xdr:to>
    <xdr:sp macro="" textlink="">
      <xdr:nvSpPr>
        <xdr:cNvPr id="116" name="47 Rectángulo redondeado"/>
        <xdr:cNvSpPr/>
      </xdr:nvSpPr>
      <xdr:spPr>
        <a:xfrm>
          <a:off x="12128500" y="15468600"/>
          <a:ext cx="409213" cy="202407"/>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15</xdr:col>
      <xdr:colOff>0</xdr:colOff>
      <xdr:row>25</xdr:row>
      <xdr:rowOff>266700</xdr:rowOff>
    </xdr:from>
    <xdr:to>
      <xdr:col>16</xdr:col>
      <xdr:colOff>2813</xdr:colOff>
      <xdr:row>25</xdr:row>
      <xdr:rowOff>469107</xdr:rowOff>
    </xdr:to>
    <xdr:sp macro="" textlink="">
      <xdr:nvSpPr>
        <xdr:cNvPr id="117" name="47 Rectángulo redondeado"/>
        <xdr:cNvSpPr/>
      </xdr:nvSpPr>
      <xdr:spPr>
        <a:xfrm>
          <a:off x="14566900" y="15494000"/>
          <a:ext cx="409213" cy="202407"/>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21</xdr:col>
      <xdr:colOff>0</xdr:colOff>
      <xdr:row>25</xdr:row>
      <xdr:rowOff>266700</xdr:rowOff>
    </xdr:from>
    <xdr:to>
      <xdr:col>22</xdr:col>
      <xdr:colOff>2813</xdr:colOff>
      <xdr:row>25</xdr:row>
      <xdr:rowOff>469107</xdr:rowOff>
    </xdr:to>
    <xdr:sp macro="" textlink="">
      <xdr:nvSpPr>
        <xdr:cNvPr id="118" name="47 Rectángulo redondeado"/>
        <xdr:cNvSpPr/>
      </xdr:nvSpPr>
      <xdr:spPr>
        <a:xfrm>
          <a:off x="17005300" y="15494000"/>
          <a:ext cx="409213" cy="202407"/>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3</xdr:col>
      <xdr:colOff>0</xdr:colOff>
      <xdr:row>26</xdr:row>
      <xdr:rowOff>254001</xdr:rowOff>
    </xdr:from>
    <xdr:to>
      <xdr:col>31</xdr:col>
      <xdr:colOff>0</xdr:colOff>
      <xdr:row>26</xdr:row>
      <xdr:rowOff>495300</xdr:rowOff>
    </xdr:to>
    <xdr:sp macro="" textlink="">
      <xdr:nvSpPr>
        <xdr:cNvPr id="119" name="43 Rectángulo redondeado"/>
        <xdr:cNvSpPr/>
      </xdr:nvSpPr>
      <xdr:spPr>
        <a:xfrm>
          <a:off x="8623300" y="16167101"/>
          <a:ext cx="11379200" cy="241299"/>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5</xdr:col>
      <xdr:colOff>0</xdr:colOff>
      <xdr:row>33</xdr:row>
      <xdr:rowOff>121920</xdr:rowOff>
    </xdr:from>
    <xdr:to>
      <xdr:col>6</xdr:col>
      <xdr:colOff>2813</xdr:colOff>
      <xdr:row>33</xdr:row>
      <xdr:rowOff>324327</xdr:rowOff>
    </xdr:to>
    <xdr:sp macro="" textlink="">
      <xdr:nvSpPr>
        <xdr:cNvPr id="121" name="42 Rectángulo redondeado"/>
        <xdr:cNvSpPr/>
      </xdr:nvSpPr>
      <xdr:spPr>
        <a:xfrm>
          <a:off x="10505440" y="18907760"/>
          <a:ext cx="409213" cy="202407"/>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6</xdr:col>
      <xdr:colOff>0</xdr:colOff>
      <xdr:row>33</xdr:row>
      <xdr:rowOff>403550</xdr:rowOff>
    </xdr:from>
    <xdr:to>
      <xdr:col>12</xdr:col>
      <xdr:colOff>16875</xdr:colOff>
      <xdr:row>33</xdr:row>
      <xdr:rowOff>605957</xdr:rowOff>
    </xdr:to>
    <xdr:sp macro="" textlink="">
      <xdr:nvSpPr>
        <xdr:cNvPr id="122" name="43 Rectángulo redondeado"/>
        <xdr:cNvSpPr/>
      </xdr:nvSpPr>
      <xdr:spPr>
        <a:xfrm>
          <a:off x="10911840" y="19189390"/>
          <a:ext cx="2455275" cy="202407"/>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5</xdr:col>
      <xdr:colOff>297657</xdr:colOff>
      <xdr:row>33</xdr:row>
      <xdr:rowOff>176684</xdr:rowOff>
    </xdr:from>
    <xdr:to>
      <xdr:col>6</xdr:col>
      <xdr:colOff>0</xdr:colOff>
      <xdr:row>33</xdr:row>
      <xdr:rowOff>504754</xdr:rowOff>
    </xdr:to>
    <xdr:cxnSp macro="">
      <xdr:nvCxnSpPr>
        <xdr:cNvPr id="123" name="45 Conector angular"/>
        <xdr:cNvCxnSpPr>
          <a:endCxn id="122" idx="1"/>
        </xdr:cNvCxnSpPr>
      </xdr:nvCxnSpPr>
      <xdr:spPr>
        <a:xfrm rot="16200000" flipH="1">
          <a:off x="10693434" y="19072187"/>
          <a:ext cx="328070" cy="108743"/>
        </a:xfrm>
        <a:prstGeom prst="bentConnector2">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0</xdr:colOff>
      <xdr:row>34</xdr:row>
      <xdr:rowOff>233680</xdr:rowOff>
    </xdr:from>
    <xdr:to>
      <xdr:col>18</xdr:col>
      <xdr:colOff>16876</xdr:colOff>
      <xdr:row>34</xdr:row>
      <xdr:rowOff>436087</xdr:rowOff>
    </xdr:to>
    <xdr:sp macro="" textlink="">
      <xdr:nvSpPr>
        <xdr:cNvPr id="124" name="43 Rectángulo redondeado"/>
        <xdr:cNvSpPr/>
      </xdr:nvSpPr>
      <xdr:spPr>
        <a:xfrm>
          <a:off x="13350240" y="19710400"/>
          <a:ext cx="2455276" cy="202407"/>
        </a:xfrm>
        <a:prstGeom prst="roundRect">
          <a:avLst/>
        </a:prstGeom>
        <a:solidFill>
          <a:schemeClr val="tx2">
            <a:lumMod val="60000"/>
            <a:lumOff val="40000"/>
          </a:schemeClr>
        </a:solidFill>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11</xdr:col>
      <xdr:colOff>284480</xdr:colOff>
      <xdr:row>33</xdr:row>
      <xdr:rowOff>436880</xdr:rowOff>
    </xdr:from>
    <xdr:to>
      <xdr:col>11</xdr:col>
      <xdr:colOff>395792</xdr:colOff>
      <xdr:row>34</xdr:row>
      <xdr:rowOff>394018</xdr:rowOff>
    </xdr:to>
    <xdr:cxnSp macro="">
      <xdr:nvCxnSpPr>
        <xdr:cNvPr id="125" name="50 Conector angular"/>
        <xdr:cNvCxnSpPr/>
      </xdr:nvCxnSpPr>
      <xdr:spPr>
        <a:xfrm>
          <a:off x="13228320" y="19222720"/>
          <a:ext cx="111312" cy="648018"/>
        </a:xfrm>
        <a:prstGeom prst="bentConnector3">
          <a:avLst>
            <a:gd name="adj1" fmla="val -103382"/>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31400</xdr:colOff>
      <xdr:row>35</xdr:row>
      <xdr:rowOff>245111</xdr:rowOff>
    </xdr:from>
    <xdr:to>
      <xdr:col>25</xdr:col>
      <xdr:colOff>401146</xdr:colOff>
      <xdr:row>35</xdr:row>
      <xdr:rowOff>454097</xdr:rowOff>
    </xdr:to>
    <xdr:sp macro="" textlink="">
      <xdr:nvSpPr>
        <xdr:cNvPr id="126" name="43 Rectángulo redondeado"/>
        <xdr:cNvSpPr/>
      </xdr:nvSpPr>
      <xdr:spPr>
        <a:xfrm>
          <a:off x="15820040" y="20412711"/>
          <a:ext cx="3214546" cy="208986"/>
        </a:xfrm>
        <a:prstGeom prst="roundRect">
          <a:avLst/>
        </a:prstGeom>
        <a:solidFill>
          <a:schemeClr val="tx2">
            <a:lumMod val="60000"/>
            <a:lumOff val="40000"/>
          </a:schemeClr>
        </a:solidFill>
      </xdr:spPr>
      <xdr:style>
        <a:lnRef idx="1">
          <a:schemeClr val="accent4"/>
        </a:lnRef>
        <a:fillRef idx="2">
          <a:schemeClr val="accent4"/>
        </a:fillRef>
        <a:effectRef idx="1">
          <a:schemeClr val="accent4"/>
        </a:effectRef>
        <a:fontRef idx="minor">
          <a:schemeClr val="dk1"/>
        </a:fontRef>
      </xdr:style>
      <xdr:txBody>
        <a:bodyPr rtlCol="0" anchor="ctr"/>
        <a:lstStyle/>
        <a:p>
          <a:pPr marL="0" indent="0" algn="ctr"/>
          <a:endParaRPr lang="es-CL" sz="1100">
            <a:solidFill>
              <a:schemeClr val="dk1"/>
            </a:solidFill>
            <a:latin typeface="+mn-lt"/>
            <a:ea typeface="+mn-ea"/>
            <a:cs typeface="+mn-cs"/>
          </a:endParaRPr>
        </a:p>
      </xdr:txBody>
    </xdr:sp>
    <xdr:clientData/>
  </xdr:twoCellAnchor>
  <xdr:twoCellAnchor>
    <xdr:from>
      <xdr:col>17</xdr:col>
      <xdr:colOff>365760</xdr:colOff>
      <xdr:row>34</xdr:row>
      <xdr:rowOff>365760</xdr:rowOff>
    </xdr:from>
    <xdr:to>
      <xdr:col>18</xdr:col>
      <xdr:colOff>70672</xdr:colOff>
      <xdr:row>35</xdr:row>
      <xdr:rowOff>322897</xdr:rowOff>
    </xdr:to>
    <xdr:cxnSp macro="">
      <xdr:nvCxnSpPr>
        <xdr:cNvPr id="127" name="44 Conector angular"/>
        <xdr:cNvCxnSpPr/>
      </xdr:nvCxnSpPr>
      <xdr:spPr>
        <a:xfrm>
          <a:off x="15748000" y="19842480"/>
          <a:ext cx="111312" cy="648017"/>
        </a:xfrm>
        <a:prstGeom prst="bentConnector3">
          <a:avLst>
            <a:gd name="adj1" fmla="val -118433"/>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162562</xdr:colOff>
      <xdr:row>33</xdr:row>
      <xdr:rowOff>457203</xdr:rowOff>
    </xdr:from>
    <xdr:to>
      <xdr:col>11</xdr:col>
      <xdr:colOff>393615</xdr:colOff>
      <xdr:row>36</xdr:row>
      <xdr:rowOff>366955</xdr:rowOff>
    </xdr:to>
    <xdr:cxnSp macro="">
      <xdr:nvCxnSpPr>
        <xdr:cNvPr id="128" name="50 Conector angular"/>
        <xdr:cNvCxnSpPr>
          <a:endCxn id="77" idx="1"/>
        </xdr:cNvCxnSpPr>
      </xdr:nvCxnSpPr>
      <xdr:spPr>
        <a:xfrm rot="16200000" flipH="1">
          <a:off x="12230733" y="20118712"/>
          <a:ext cx="1982392" cy="231053"/>
        </a:xfrm>
        <a:prstGeom prst="bentConnector2">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37</xdr:row>
      <xdr:rowOff>241300</xdr:rowOff>
    </xdr:from>
    <xdr:to>
      <xdr:col>30</xdr:col>
      <xdr:colOff>393700</xdr:colOff>
      <xdr:row>37</xdr:row>
      <xdr:rowOff>469900</xdr:rowOff>
    </xdr:to>
    <xdr:sp macro="" textlink="">
      <xdr:nvSpPr>
        <xdr:cNvPr id="129" name="43 Rectángulo redondeado"/>
        <xdr:cNvSpPr/>
      </xdr:nvSpPr>
      <xdr:spPr>
        <a:xfrm>
          <a:off x="8623300" y="24079200"/>
          <a:ext cx="11366500" cy="228600"/>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4</xdr:col>
      <xdr:colOff>317500</xdr:colOff>
      <xdr:row>38</xdr:row>
      <xdr:rowOff>393700</xdr:rowOff>
    </xdr:from>
    <xdr:to>
      <xdr:col>5</xdr:col>
      <xdr:colOff>22412</xdr:colOff>
      <xdr:row>39</xdr:row>
      <xdr:rowOff>350838</xdr:rowOff>
    </xdr:to>
    <xdr:cxnSp macro="">
      <xdr:nvCxnSpPr>
        <xdr:cNvPr id="130" name="50 Conector angular"/>
        <xdr:cNvCxnSpPr/>
      </xdr:nvCxnSpPr>
      <xdr:spPr>
        <a:xfrm>
          <a:off x="10414000" y="22479000"/>
          <a:ext cx="111312" cy="642938"/>
        </a:xfrm>
        <a:prstGeom prst="bentConnector3">
          <a:avLst>
            <a:gd name="adj1" fmla="val -103382"/>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0</xdr:colOff>
      <xdr:row>40</xdr:row>
      <xdr:rowOff>215901</xdr:rowOff>
    </xdr:from>
    <xdr:to>
      <xdr:col>11</xdr:col>
      <xdr:colOff>12700</xdr:colOff>
      <xdr:row>40</xdr:row>
      <xdr:rowOff>419101</xdr:rowOff>
    </xdr:to>
    <xdr:sp macro="" textlink="">
      <xdr:nvSpPr>
        <xdr:cNvPr id="131" name="79 Rectángulo redondeado"/>
        <xdr:cNvSpPr/>
      </xdr:nvSpPr>
      <xdr:spPr>
        <a:xfrm>
          <a:off x="12534900" y="23672801"/>
          <a:ext cx="419100" cy="203200"/>
        </a:xfrm>
        <a:prstGeom prst="roundRect">
          <a:avLst/>
        </a:prstGeom>
        <a:solidFill>
          <a:schemeClr val="tx2">
            <a:lumMod val="60000"/>
            <a:lumOff val="40000"/>
          </a:schemeClr>
        </a:solidFill>
      </xdr:spPr>
      <xdr:style>
        <a:lnRef idx="1">
          <a:schemeClr val="accent4"/>
        </a:lnRef>
        <a:fillRef idx="2">
          <a:schemeClr val="accent4"/>
        </a:fillRef>
        <a:effectRef idx="1">
          <a:schemeClr val="accent4"/>
        </a:effectRef>
        <a:fontRef idx="minor">
          <a:schemeClr val="dk1"/>
        </a:fontRef>
      </xdr:style>
      <xdr:txBody>
        <a:bodyPr rtlCol="0" anchor="ctr"/>
        <a:lstStyle/>
        <a:p>
          <a:pPr marL="0" indent="0" algn="ctr"/>
          <a:endParaRPr lang="es-CL" sz="1100">
            <a:solidFill>
              <a:schemeClr val="dk1"/>
            </a:solidFill>
            <a:latin typeface="+mn-lt"/>
            <a:ea typeface="+mn-ea"/>
            <a:cs typeface="+mn-cs"/>
          </a:endParaRPr>
        </a:p>
      </xdr:txBody>
    </xdr:sp>
    <xdr:clientData/>
  </xdr:twoCellAnchor>
  <xdr:twoCellAnchor>
    <xdr:from>
      <xdr:col>9</xdr:col>
      <xdr:colOff>254000</xdr:colOff>
      <xdr:row>39</xdr:row>
      <xdr:rowOff>342900</xdr:rowOff>
    </xdr:from>
    <xdr:to>
      <xdr:col>9</xdr:col>
      <xdr:colOff>365312</xdr:colOff>
      <xdr:row>40</xdr:row>
      <xdr:rowOff>300038</xdr:rowOff>
    </xdr:to>
    <xdr:cxnSp macro="">
      <xdr:nvCxnSpPr>
        <xdr:cNvPr id="132" name="50 Conector angular"/>
        <xdr:cNvCxnSpPr/>
      </xdr:nvCxnSpPr>
      <xdr:spPr>
        <a:xfrm>
          <a:off x="12382500" y="23114000"/>
          <a:ext cx="111312" cy="642938"/>
        </a:xfrm>
        <a:prstGeom prst="bentConnector3">
          <a:avLst>
            <a:gd name="adj1" fmla="val -103382"/>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7685</xdr:colOff>
      <xdr:row>41</xdr:row>
      <xdr:rowOff>251952</xdr:rowOff>
    </xdr:from>
    <xdr:to>
      <xdr:col>6</xdr:col>
      <xdr:colOff>12700</xdr:colOff>
      <xdr:row>41</xdr:row>
      <xdr:rowOff>482600</xdr:rowOff>
    </xdr:to>
    <xdr:sp macro="" textlink="">
      <xdr:nvSpPr>
        <xdr:cNvPr id="133" name="78 Rectángulo redondeado"/>
        <xdr:cNvSpPr/>
      </xdr:nvSpPr>
      <xdr:spPr>
        <a:xfrm>
          <a:off x="9697785" y="24394652"/>
          <a:ext cx="1224215" cy="230648"/>
        </a:xfrm>
        <a:prstGeom prst="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5</xdr:col>
      <xdr:colOff>279400</xdr:colOff>
      <xdr:row>41</xdr:row>
      <xdr:rowOff>279400</xdr:rowOff>
    </xdr:from>
    <xdr:to>
      <xdr:col>5</xdr:col>
      <xdr:colOff>390712</xdr:colOff>
      <xdr:row>42</xdr:row>
      <xdr:rowOff>236538</xdr:rowOff>
    </xdr:to>
    <xdr:cxnSp macro="">
      <xdr:nvCxnSpPr>
        <xdr:cNvPr id="135" name="50 Conector angular"/>
        <xdr:cNvCxnSpPr/>
      </xdr:nvCxnSpPr>
      <xdr:spPr>
        <a:xfrm>
          <a:off x="10782300" y="24422100"/>
          <a:ext cx="111312" cy="642938"/>
        </a:xfrm>
        <a:prstGeom prst="bentConnector3">
          <a:avLst>
            <a:gd name="adj1" fmla="val -103382"/>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393700</xdr:colOff>
      <xdr:row>43</xdr:row>
      <xdr:rowOff>241300</xdr:rowOff>
    </xdr:from>
    <xdr:to>
      <xdr:col>19</xdr:col>
      <xdr:colOff>4176</xdr:colOff>
      <xdr:row>43</xdr:row>
      <xdr:rowOff>443707</xdr:rowOff>
    </xdr:to>
    <xdr:sp macro="" textlink="">
      <xdr:nvSpPr>
        <xdr:cNvPr id="136" name="43 Rectángulo redondeado"/>
        <xdr:cNvSpPr/>
      </xdr:nvSpPr>
      <xdr:spPr>
        <a:xfrm>
          <a:off x="13741400" y="25755600"/>
          <a:ext cx="2455276" cy="202407"/>
        </a:xfrm>
        <a:prstGeom prst="roundRect">
          <a:avLst/>
        </a:prstGeom>
        <a:solidFill>
          <a:schemeClr val="tx2">
            <a:lumMod val="60000"/>
            <a:lumOff val="40000"/>
          </a:schemeClr>
        </a:solidFill>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19</xdr:col>
      <xdr:colOff>18700</xdr:colOff>
      <xdr:row>44</xdr:row>
      <xdr:rowOff>252731</xdr:rowOff>
    </xdr:from>
    <xdr:to>
      <xdr:col>26</xdr:col>
      <xdr:colOff>388446</xdr:colOff>
      <xdr:row>44</xdr:row>
      <xdr:rowOff>461717</xdr:rowOff>
    </xdr:to>
    <xdr:sp macro="" textlink="">
      <xdr:nvSpPr>
        <xdr:cNvPr id="137" name="43 Rectángulo redondeado"/>
        <xdr:cNvSpPr/>
      </xdr:nvSpPr>
      <xdr:spPr>
        <a:xfrm>
          <a:off x="16211200" y="26452831"/>
          <a:ext cx="3214546" cy="208986"/>
        </a:xfrm>
        <a:prstGeom prst="roundRect">
          <a:avLst/>
        </a:prstGeom>
        <a:solidFill>
          <a:schemeClr val="tx2">
            <a:lumMod val="60000"/>
            <a:lumOff val="40000"/>
          </a:schemeClr>
        </a:solidFill>
      </xdr:spPr>
      <xdr:style>
        <a:lnRef idx="1">
          <a:schemeClr val="accent4"/>
        </a:lnRef>
        <a:fillRef idx="2">
          <a:schemeClr val="accent4"/>
        </a:fillRef>
        <a:effectRef idx="1">
          <a:schemeClr val="accent4"/>
        </a:effectRef>
        <a:fontRef idx="minor">
          <a:schemeClr val="dk1"/>
        </a:fontRef>
      </xdr:style>
      <xdr:txBody>
        <a:bodyPr rtlCol="0" anchor="ctr"/>
        <a:lstStyle/>
        <a:p>
          <a:pPr marL="0" indent="0" algn="ctr"/>
          <a:endParaRPr lang="es-CL" sz="1100">
            <a:solidFill>
              <a:schemeClr val="dk1"/>
            </a:solidFill>
            <a:latin typeface="+mn-lt"/>
            <a:ea typeface="+mn-ea"/>
            <a:cs typeface="+mn-cs"/>
          </a:endParaRPr>
        </a:p>
      </xdr:txBody>
    </xdr:sp>
    <xdr:clientData/>
  </xdr:twoCellAnchor>
  <xdr:twoCellAnchor>
    <xdr:from>
      <xdr:col>18</xdr:col>
      <xdr:colOff>353060</xdr:colOff>
      <xdr:row>43</xdr:row>
      <xdr:rowOff>373380</xdr:rowOff>
    </xdr:from>
    <xdr:to>
      <xdr:col>19</xdr:col>
      <xdr:colOff>57972</xdr:colOff>
      <xdr:row>44</xdr:row>
      <xdr:rowOff>330517</xdr:rowOff>
    </xdr:to>
    <xdr:cxnSp macro="">
      <xdr:nvCxnSpPr>
        <xdr:cNvPr id="138" name="44 Conector angular"/>
        <xdr:cNvCxnSpPr/>
      </xdr:nvCxnSpPr>
      <xdr:spPr>
        <a:xfrm>
          <a:off x="16139160" y="25887680"/>
          <a:ext cx="111312" cy="642937"/>
        </a:xfrm>
        <a:prstGeom prst="bentConnector3">
          <a:avLst>
            <a:gd name="adj1" fmla="val -118433"/>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254000</xdr:colOff>
      <xdr:row>42</xdr:row>
      <xdr:rowOff>431800</xdr:rowOff>
    </xdr:from>
    <xdr:to>
      <xdr:col>12</xdr:col>
      <xdr:colOff>365312</xdr:colOff>
      <xdr:row>43</xdr:row>
      <xdr:rowOff>388937</xdr:rowOff>
    </xdr:to>
    <xdr:cxnSp macro="">
      <xdr:nvCxnSpPr>
        <xdr:cNvPr id="139" name="44 Conector angular"/>
        <xdr:cNvCxnSpPr/>
      </xdr:nvCxnSpPr>
      <xdr:spPr>
        <a:xfrm>
          <a:off x="13601700" y="25260300"/>
          <a:ext cx="111312" cy="642937"/>
        </a:xfrm>
        <a:prstGeom prst="bentConnector3">
          <a:avLst>
            <a:gd name="adj1" fmla="val -118433"/>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393700</xdr:colOff>
      <xdr:row>42</xdr:row>
      <xdr:rowOff>127000</xdr:rowOff>
    </xdr:from>
    <xdr:to>
      <xdr:col>6</xdr:col>
      <xdr:colOff>396513</xdr:colOff>
      <xdr:row>42</xdr:row>
      <xdr:rowOff>329407</xdr:rowOff>
    </xdr:to>
    <xdr:sp macro="" textlink="">
      <xdr:nvSpPr>
        <xdr:cNvPr id="140" name="42 Rectángulo redondeado"/>
        <xdr:cNvSpPr/>
      </xdr:nvSpPr>
      <xdr:spPr>
        <a:xfrm>
          <a:off x="10896600" y="24955500"/>
          <a:ext cx="409213" cy="202407"/>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6</xdr:col>
      <xdr:colOff>393700</xdr:colOff>
      <xdr:row>42</xdr:row>
      <xdr:rowOff>408630</xdr:rowOff>
    </xdr:from>
    <xdr:to>
      <xdr:col>13</xdr:col>
      <xdr:colOff>4175</xdr:colOff>
      <xdr:row>42</xdr:row>
      <xdr:rowOff>611037</xdr:rowOff>
    </xdr:to>
    <xdr:sp macro="" textlink="">
      <xdr:nvSpPr>
        <xdr:cNvPr id="141" name="43 Rectángulo redondeado"/>
        <xdr:cNvSpPr/>
      </xdr:nvSpPr>
      <xdr:spPr>
        <a:xfrm>
          <a:off x="11303000" y="25237130"/>
          <a:ext cx="2455275" cy="202407"/>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6</xdr:col>
      <xdr:colOff>284957</xdr:colOff>
      <xdr:row>42</xdr:row>
      <xdr:rowOff>181764</xdr:rowOff>
    </xdr:from>
    <xdr:to>
      <xdr:col>6</xdr:col>
      <xdr:colOff>393700</xdr:colOff>
      <xdr:row>42</xdr:row>
      <xdr:rowOff>509834</xdr:rowOff>
    </xdr:to>
    <xdr:cxnSp macro="">
      <xdr:nvCxnSpPr>
        <xdr:cNvPr id="142" name="45 Conector angular"/>
        <xdr:cNvCxnSpPr>
          <a:endCxn id="141" idx="1"/>
        </xdr:cNvCxnSpPr>
      </xdr:nvCxnSpPr>
      <xdr:spPr>
        <a:xfrm rot="16200000" flipH="1">
          <a:off x="11084594" y="25119927"/>
          <a:ext cx="328070" cy="108743"/>
        </a:xfrm>
        <a:prstGeom prst="bentConnector2">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0</xdr:colOff>
      <xdr:row>45</xdr:row>
      <xdr:rowOff>263037</xdr:rowOff>
    </xdr:from>
    <xdr:to>
      <xdr:col>14</xdr:col>
      <xdr:colOff>2813</xdr:colOff>
      <xdr:row>45</xdr:row>
      <xdr:rowOff>465444</xdr:rowOff>
    </xdr:to>
    <xdr:sp macro="" textlink="">
      <xdr:nvSpPr>
        <xdr:cNvPr id="143" name="47 Rectángulo redondeado"/>
        <xdr:cNvSpPr/>
      </xdr:nvSpPr>
      <xdr:spPr>
        <a:xfrm>
          <a:off x="13754100" y="27148937"/>
          <a:ext cx="409213" cy="202407"/>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19</xdr:col>
      <xdr:colOff>8389</xdr:colOff>
      <xdr:row>45</xdr:row>
      <xdr:rowOff>254000</xdr:rowOff>
    </xdr:from>
    <xdr:to>
      <xdr:col>20</xdr:col>
      <xdr:colOff>11203</xdr:colOff>
      <xdr:row>45</xdr:row>
      <xdr:rowOff>456407</xdr:rowOff>
    </xdr:to>
    <xdr:sp macro="" textlink="">
      <xdr:nvSpPr>
        <xdr:cNvPr id="144" name="133 Rectángulo redondeado"/>
        <xdr:cNvSpPr/>
      </xdr:nvSpPr>
      <xdr:spPr>
        <a:xfrm>
          <a:off x="16200889" y="27139900"/>
          <a:ext cx="409214" cy="202407"/>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24</xdr:col>
      <xdr:colOff>398523</xdr:colOff>
      <xdr:row>45</xdr:row>
      <xdr:rowOff>263037</xdr:rowOff>
    </xdr:from>
    <xdr:to>
      <xdr:col>25</xdr:col>
      <xdr:colOff>401336</xdr:colOff>
      <xdr:row>45</xdr:row>
      <xdr:rowOff>465444</xdr:rowOff>
    </xdr:to>
    <xdr:sp macro="" textlink="">
      <xdr:nvSpPr>
        <xdr:cNvPr id="145" name="47 Rectángulo redondeado"/>
        <xdr:cNvSpPr/>
      </xdr:nvSpPr>
      <xdr:spPr>
        <a:xfrm>
          <a:off x="18623023" y="27148937"/>
          <a:ext cx="409213" cy="202407"/>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12</xdr:col>
      <xdr:colOff>114302</xdr:colOff>
      <xdr:row>42</xdr:row>
      <xdr:rowOff>520703</xdr:rowOff>
    </xdr:from>
    <xdr:to>
      <xdr:col>12</xdr:col>
      <xdr:colOff>406399</xdr:colOff>
      <xdr:row>45</xdr:row>
      <xdr:rowOff>364241</xdr:rowOff>
    </xdr:to>
    <xdr:cxnSp macro="">
      <xdr:nvCxnSpPr>
        <xdr:cNvPr id="146" name="44 Conector angular"/>
        <xdr:cNvCxnSpPr>
          <a:endCxn id="143" idx="1"/>
        </xdr:cNvCxnSpPr>
      </xdr:nvCxnSpPr>
      <xdr:spPr>
        <a:xfrm rot="16200000" flipH="1">
          <a:off x="12657582" y="26153623"/>
          <a:ext cx="1900938" cy="292097"/>
        </a:xfrm>
        <a:prstGeom prst="bentConnector2">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25400</xdr:colOff>
      <xdr:row>47</xdr:row>
      <xdr:rowOff>254000</xdr:rowOff>
    </xdr:from>
    <xdr:to>
      <xdr:col>31</xdr:col>
      <xdr:colOff>25400</xdr:colOff>
      <xdr:row>47</xdr:row>
      <xdr:rowOff>508000</xdr:rowOff>
    </xdr:to>
    <xdr:sp macro="" textlink="">
      <xdr:nvSpPr>
        <xdr:cNvPr id="147" name="43 Rectángulo redondeado"/>
        <xdr:cNvSpPr/>
      </xdr:nvSpPr>
      <xdr:spPr>
        <a:xfrm>
          <a:off x="8648700" y="30949900"/>
          <a:ext cx="11379200" cy="254000"/>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3</xdr:col>
      <xdr:colOff>0</xdr:colOff>
      <xdr:row>28</xdr:row>
      <xdr:rowOff>254000</xdr:rowOff>
    </xdr:from>
    <xdr:to>
      <xdr:col>31</xdr:col>
      <xdr:colOff>12700</xdr:colOff>
      <xdr:row>28</xdr:row>
      <xdr:rowOff>482600</xdr:rowOff>
    </xdr:to>
    <xdr:sp macro="" textlink="">
      <xdr:nvSpPr>
        <xdr:cNvPr id="85" name="43 Rectángulo redondeado"/>
        <xdr:cNvSpPr/>
      </xdr:nvSpPr>
      <xdr:spPr>
        <a:xfrm>
          <a:off x="8623300" y="17538700"/>
          <a:ext cx="11391900" cy="228600"/>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26</xdr:col>
      <xdr:colOff>8540</xdr:colOff>
      <xdr:row>36</xdr:row>
      <xdr:rowOff>240030</xdr:rowOff>
    </xdr:from>
    <xdr:to>
      <xdr:col>29</xdr:col>
      <xdr:colOff>0</xdr:colOff>
      <xdr:row>36</xdr:row>
      <xdr:rowOff>457199</xdr:rowOff>
    </xdr:to>
    <xdr:sp macro="" textlink="">
      <xdr:nvSpPr>
        <xdr:cNvPr id="86" name="43 Rectángulo redondeado"/>
        <xdr:cNvSpPr/>
      </xdr:nvSpPr>
      <xdr:spPr>
        <a:xfrm>
          <a:off x="17979040" y="21639530"/>
          <a:ext cx="1210660" cy="217169"/>
        </a:xfrm>
        <a:prstGeom prst="roundRect">
          <a:avLst/>
        </a:prstGeom>
        <a:solidFill>
          <a:schemeClr val="tx2">
            <a:lumMod val="60000"/>
            <a:lumOff val="40000"/>
          </a:schemeClr>
        </a:solidFill>
      </xdr:spPr>
      <xdr:style>
        <a:lnRef idx="1">
          <a:schemeClr val="accent4"/>
        </a:lnRef>
        <a:fillRef idx="2">
          <a:schemeClr val="accent4"/>
        </a:fillRef>
        <a:effectRef idx="1">
          <a:schemeClr val="accent4"/>
        </a:effectRef>
        <a:fontRef idx="minor">
          <a:schemeClr val="dk1"/>
        </a:fontRef>
      </xdr:style>
      <xdr:txBody>
        <a:bodyPr rtlCol="0" anchor="ctr"/>
        <a:lstStyle/>
        <a:p>
          <a:pPr marL="0" indent="0" algn="ctr"/>
          <a:endParaRPr lang="es-CL" sz="1100">
            <a:solidFill>
              <a:schemeClr val="dk1"/>
            </a:solidFill>
            <a:latin typeface="+mn-lt"/>
            <a:ea typeface="+mn-ea"/>
            <a:cs typeface="+mn-cs"/>
          </a:endParaRPr>
        </a:p>
      </xdr:txBody>
    </xdr:sp>
    <xdr:clientData/>
  </xdr:twoCellAnchor>
  <xdr:twoCellAnchor>
    <xdr:from>
      <xdr:col>25</xdr:col>
      <xdr:colOff>304800</xdr:colOff>
      <xdr:row>35</xdr:row>
      <xdr:rowOff>381000</xdr:rowOff>
    </xdr:from>
    <xdr:to>
      <xdr:col>26</xdr:col>
      <xdr:colOff>9712</xdr:colOff>
      <xdr:row>36</xdr:row>
      <xdr:rowOff>338137</xdr:rowOff>
    </xdr:to>
    <xdr:cxnSp macro="">
      <xdr:nvCxnSpPr>
        <xdr:cNvPr id="134" name="44 Conector angular"/>
        <xdr:cNvCxnSpPr/>
      </xdr:nvCxnSpPr>
      <xdr:spPr>
        <a:xfrm>
          <a:off x="17868900" y="21094700"/>
          <a:ext cx="111312" cy="642937"/>
        </a:xfrm>
        <a:prstGeom prst="bentConnector3">
          <a:avLst>
            <a:gd name="adj1" fmla="val -118433"/>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0</xdr:colOff>
      <xdr:row>25</xdr:row>
      <xdr:rowOff>279400</xdr:rowOff>
    </xdr:from>
    <xdr:to>
      <xdr:col>28</xdr:col>
      <xdr:colOff>2813</xdr:colOff>
      <xdr:row>25</xdr:row>
      <xdr:rowOff>481807</xdr:rowOff>
    </xdr:to>
    <xdr:sp macro="" textlink="">
      <xdr:nvSpPr>
        <xdr:cNvPr id="152" name="47 Rectángulo redondeado"/>
        <xdr:cNvSpPr/>
      </xdr:nvSpPr>
      <xdr:spPr>
        <a:xfrm>
          <a:off x="18376900" y="15506700"/>
          <a:ext cx="409213" cy="202407"/>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28</xdr:col>
      <xdr:colOff>2763</xdr:colOff>
      <xdr:row>21</xdr:row>
      <xdr:rowOff>236156</xdr:rowOff>
    </xdr:from>
    <xdr:to>
      <xdr:col>29</xdr:col>
      <xdr:colOff>5576</xdr:colOff>
      <xdr:row>21</xdr:row>
      <xdr:rowOff>438563</xdr:rowOff>
    </xdr:to>
    <xdr:sp macro="" textlink="">
      <xdr:nvSpPr>
        <xdr:cNvPr id="153" name="133 Rectángulo redondeado"/>
        <xdr:cNvSpPr/>
      </xdr:nvSpPr>
      <xdr:spPr>
        <a:xfrm>
          <a:off x="18786063" y="12720256"/>
          <a:ext cx="409213" cy="202407"/>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28</xdr:col>
      <xdr:colOff>2763</xdr:colOff>
      <xdr:row>23</xdr:row>
      <xdr:rowOff>252232</xdr:rowOff>
    </xdr:from>
    <xdr:to>
      <xdr:col>29</xdr:col>
      <xdr:colOff>5576</xdr:colOff>
      <xdr:row>23</xdr:row>
      <xdr:rowOff>454639</xdr:rowOff>
    </xdr:to>
    <xdr:sp macro="" textlink="">
      <xdr:nvSpPr>
        <xdr:cNvPr id="154" name="133 Rectángulo redondeado"/>
        <xdr:cNvSpPr/>
      </xdr:nvSpPr>
      <xdr:spPr>
        <a:xfrm>
          <a:off x="18786063" y="14107932"/>
          <a:ext cx="409213" cy="202407"/>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28</xdr:col>
      <xdr:colOff>2763</xdr:colOff>
      <xdr:row>15</xdr:row>
      <xdr:rowOff>266862</xdr:rowOff>
    </xdr:from>
    <xdr:to>
      <xdr:col>29</xdr:col>
      <xdr:colOff>5576</xdr:colOff>
      <xdr:row>15</xdr:row>
      <xdr:rowOff>469269</xdr:rowOff>
    </xdr:to>
    <xdr:sp macro="" textlink="">
      <xdr:nvSpPr>
        <xdr:cNvPr id="155" name="133 Rectángulo redondeado"/>
        <xdr:cNvSpPr/>
      </xdr:nvSpPr>
      <xdr:spPr>
        <a:xfrm>
          <a:off x="18786063" y="8636162"/>
          <a:ext cx="409213" cy="202407"/>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26</xdr:col>
      <xdr:colOff>404340</xdr:colOff>
      <xdr:row>13</xdr:row>
      <xdr:rowOff>246605</xdr:rowOff>
    </xdr:from>
    <xdr:to>
      <xdr:col>28</xdr:col>
      <xdr:colOff>754</xdr:colOff>
      <xdr:row>13</xdr:row>
      <xdr:rowOff>449012</xdr:rowOff>
    </xdr:to>
    <xdr:sp macro="" textlink="">
      <xdr:nvSpPr>
        <xdr:cNvPr id="156" name="133 Rectángulo redondeado"/>
        <xdr:cNvSpPr/>
      </xdr:nvSpPr>
      <xdr:spPr>
        <a:xfrm>
          <a:off x="18374840" y="7244305"/>
          <a:ext cx="409214" cy="202407"/>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3</xdr:col>
      <xdr:colOff>12700</xdr:colOff>
      <xdr:row>29</xdr:row>
      <xdr:rowOff>457200</xdr:rowOff>
    </xdr:from>
    <xdr:to>
      <xdr:col>16</xdr:col>
      <xdr:colOff>393700</xdr:colOff>
      <xdr:row>29</xdr:row>
      <xdr:rowOff>723900</xdr:rowOff>
    </xdr:to>
    <xdr:sp macro="" textlink="">
      <xdr:nvSpPr>
        <xdr:cNvPr id="149" name="43 Rectángulo redondeado"/>
        <xdr:cNvSpPr/>
      </xdr:nvSpPr>
      <xdr:spPr>
        <a:xfrm>
          <a:off x="8636000" y="18427700"/>
          <a:ext cx="5664200" cy="266700"/>
        </a:xfrm>
        <a:prstGeom prst="roundRect">
          <a:avLst/>
        </a:prstGeom>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17</xdr:col>
      <xdr:colOff>0</xdr:colOff>
      <xdr:row>30</xdr:row>
      <xdr:rowOff>241300</xdr:rowOff>
    </xdr:from>
    <xdr:to>
      <xdr:col>23</xdr:col>
      <xdr:colOff>16876</xdr:colOff>
      <xdr:row>30</xdr:row>
      <xdr:rowOff>443707</xdr:rowOff>
    </xdr:to>
    <xdr:sp macro="" textlink="">
      <xdr:nvSpPr>
        <xdr:cNvPr id="150" name="43 Rectángulo redondeado"/>
        <xdr:cNvSpPr/>
      </xdr:nvSpPr>
      <xdr:spPr>
        <a:xfrm>
          <a:off x="14312900" y="19278600"/>
          <a:ext cx="2455276" cy="202407"/>
        </a:xfrm>
        <a:prstGeom prst="roundRect">
          <a:avLst/>
        </a:prstGeom>
        <a:solidFill>
          <a:schemeClr val="tx2">
            <a:lumMod val="60000"/>
            <a:lumOff val="40000"/>
          </a:schemeClr>
        </a:solidFill>
      </xdr:spPr>
      <xdr:style>
        <a:lnRef idx="1">
          <a:schemeClr val="accent4"/>
        </a:lnRef>
        <a:fillRef idx="2">
          <a:schemeClr val="accent4"/>
        </a:fillRef>
        <a:effectRef idx="1">
          <a:schemeClr val="accent4"/>
        </a:effectRef>
        <a:fontRef idx="minor">
          <a:schemeClr val="dk1"/>
        </a:fontRef>
      </xdr:style>
      <xdr:txBody>
        <a:bodyPr rtlCol="0" anchor="ctr"/>
        <a:lstStyle/>
        <a:p>
          <a:pPr algn="ctr"/>
          <a:endParaRPr lang="es-CL" sz="1100"/>
        </a:p>
      </xdr:txBody>
    </xdr:sp>
    <xdr:clientData/>
  </xdr:twoCellAnchor>
  <xdr:twoCellAnchor>
    <xdr:from>
      <xdr:col>23</xdr:col>
      <xdr:colOff>31400</xdr:colOff>
      <xdr:row>31</xdr:row>
      <xdr:rowOff>252731</xdr:rowOff>
    </xdr:from>
    <xdr:to>
      <xdr:col>30</xdr:col>
      <xdr:colOff>388446</xdr:colOff>
      <xdr:row>31</xdr:row>
      <xdr:rowOff>461717</xdr:rowOff>
    </xdr:to>
    <xdr:sp macro="" textlink="">
      <xdr:nvSpPr>
        <xdr:cNvPr id="151" name="43 Rectángulo redondeado"/>
        <xdr:cNvSpPr/>
      </xdr:nvSpPr>
      <xdr:spPr>
        <a:xfrm>
          <a:off x="16782700" y="19975831"/>
          <a:ext cx="3201846" cy="208986"/>
        </a:xfrm>
        <a:prstGeom prst="roundRect">
          <a:avLst/>
        </a:prstGeom>
        <a:solidFill>
          <a:schemeClr val="tx2">
            <a:lumMod val="60000"/>
            <a:lumOff val="40000"/>
          </a:schemeClr>
        </a:solidFill>
      </xdr:spPr>
      <xdr:style>
        <a:lnRef idx="1">
          <a:schemeClr val="accent4"/>
        </a:lnRef>
        <a:fillRef idx="2">
          <a:schemeClr val="accent4"/>
        </a:fillRef>
        <a:effectRef idx="1">
          <a:schemeClr val="accent4"/>
        </a:effectRef>
        <a:fontRef idx="minor">
          <a:schemeClr val="dk1"/>
        </a:fontRef>
      </xdr:style>
      <xdr:txBody>
        <a:bodyPr rtlCol="0" anchor="ctr"/>
        <a:lstStyle/>
        <a:p>
          <a:pPr marL="0" indent="0" algn="ctr"/>
          <a:endParaRPr lang="es-CL" sz="1100">
            <a:solidFill>
              <a:schemeClr val="dk1"/>
            </a:solidFill>
            <a:latin typeface="+mn-lt"/>
            <a:ea typeface="+mn-ea"/>
            <a:cs typeface="+mn-cs"/>
          </a:endParaRPr>
        </a:p>
      </xdr:txBody>
    </xdr:sp>
    <xdr:clientData/>
  </xdr:twoCellAnchor>
  <xdr:twoCellAnchor>
    <xdr:from>
      <xdr:col>22</xdr:col>
      <xdr:colOff>365760</xdr:colOff>
      <xdr:row>30</xdr:row>
      <xdr:rowOff>373380</xdr:rowOff>
    </xdr:from>
    <xdr:to>
      <xdr:col>23</xdr:col>
      <xdr:colOff>70672</xdr:colOff>
      <xdr:row>31</xdr:row>
      <xdr:rowOff>330517</xdr:rowOff>
    </xdr:to>
    <xdr:cxnSp macro="">
      <xdr:nvCxnSpPr>
        <xdr:cNvPr id="157" name="44 Conector angular"/>
        <xdr:cNvCxnSpPr/>
      </xdr:nvCxnSpPr>
      <xdr:spPr>
        <a:xfrm>
          <a:off x="16710660" y="19410680"/>
          <a:ext cx="111312" cy="642937"/>
        </a:xfrm>
        <a:prstGeom prst="bentConnector3">
          <a:avLst>
            <a:gd name="adj1" fmla="val -118433"/>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292100</xdr:colOff>
      <xdr:row>29</xdr:row>
      <xdr:rowOff>723900</xdr:rowOff>
    </xdr:from>
    <xdr:to>
      <xdr:col>16</xdr:col>
      <xdr:colOff>403412</xdr:colOff>
      <xdr:row>30</xdr:row>
      <xdr:rowOff>300037</xdr:rowOff>
    </xdr:to>
    <xdr:cxnSp macro="">
      <xdr:nvCxnSpPr>
        <xdr:cNvPr id="158" name="44 Conector angular"/>
        <xdr:cNvCxnSpPr/>
      </xdr:nvCxnSpPr>
      <xdr:spPr>
        <a:xfrm>
          <a:off x="14198600" y="18694400"/>
          <a:ext cx="111312" cy="642937"/>
        </a:xfrm>
        <a:prstGeom prst="bentConnector3">
          <a:avLst>
            <a:gd name="adj1" fmla="val -118433"/>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E49"/>
  <sheetViews>
    <sheetView zoomScale="90" zoomScaleNormal="90" zoomScalePageLayoutView="90" workbookViewId="0">
      <selection activeCell="C3" sqref="C3:C4"/>
    </sheetView>
  </sheetViews>
  <sheetFormatPr baseColWidth="10" defaultColWidth="10.83203125" defaultRowHeight="12" x14ac:dyDescent="0"/>
  <cols>
    <col min="1" max="1" width="12.6640625" style="1" customWidth="1"/>
    <col min="2" max="2" width="45" style="1" customWidth="1"/>
    <col min="3" max="3" width="55.5" style="55" customWidth="1"/>
    <col min="4" max="31" width="5.33203125" style="1" customWidth="1"/>
    <col min="32" max="16384" width="10.83203125" style="1"/>
  </cols>
  <sheetData>
    <row r="2" spans="1:31" s="9" customFormat="1" ht="29.25" customHeight="1">
      <c r="A2" s="44" t="s">
        <v>0</v>
      </c>
      <c r="B2" s="44"/>
      <c r="C2" s="44"/>
      <c r="D2" s="44"/>
      <c r="E2" s="44"/>
      <c r="F2" s="44"/>
      <c r="G2" s="44"/>
      <c r="H2" s="44"/>
      <c r="I2" s="44"/>
      <c r="J2" s="44"/>
      <c r="K2" s="44"/>
      <c r="L2" s="44"/>
      <c r="M2" s="44"/>
      <c r="N2" s="44"/>
      <c r="O2" s="44"/>
      <c r="P2" s="44"/>
      <c r="Q2" s="44"/>
      <c r="R2" s="44"/>
      <c r="S2" s="44"/>
      <c r="T2" s="44"/>
      <c r="U2" s="44"/>
      <c r="V2" s="44"/>
      <c r="W2" s="44"/>
      <c r="X2" s="44"/>
      <c r="Y2" s="44"/>
      <c r="Z2" s="44"/>
      <c r="AA2" s="44"/>
      <c r="AB2" s="44"/>
      <c r="AC2" s="44"/>
      <c r="AD2" s="44"/>
      <c r="AE2" s="44"/>
    </row>
    <row r="3" spans="1:31" ht="12.75" customHeight="1">
      <c r="A3" s="48" t="s">
        <v>3</v>
      </c>
      <c r="B3" s="50" t="s">
        <v>2</v>
      </c>
      <c r="C3" s="50" t="s">
        <v>1</v>
      </c>
      <c r="D3" s="42" t="s">
        <v>24</v>
      </c>
      <c r="E3" s="43"/>
      <c r="F3" s="43"/>
      <c r="G3" s="43"/>
      <c r="H3" s="43"/>
      <c r="I3" s="43"/>
      <c r="J3" s="43"/>
      <c r="K3" s="43"/>
      <c r="L3" s="43"/>
      <c r="M3" s="43"/>
      <c r="N3" s="43"/>
      <c r="O3" s="43"/>
      <c r="P3" s="43"/>
      <c r="Q3" s="43"/>
      <c r="R3" s="43"/>
      <c r="S3" s="43"/>
      <c r="T3" s="43"/>
      <c r="U3" s="43"/>
      <c r="V3" s="43"/>
      <c r="W3" s="43"/>
      <c r="X3" s="43"/>
      <c r="Y3" s="43"/>
      <c r="Z3" s="43"/>
      <c r="AA3" s="43"/>
      <c r="AB3" s="43"/>
      <c r="AC3" s="43"/>
      <c r="AD3" s="43"/>
      <c r="AE3" s="43"/>
    </row>
    <row r="4" spans="1:31" ht="12" customHeight="1">
      <c r="A4" s="49"/>
      <c r="B4" s="51"/>
      <c r="C4" s="51"/>
      <c r="D4" s="2" t="s">
        <v>8</v>
      </c>
      <c r="E4" s="2" t="s">
        <v>9</v>
      </c>
      <c r="F4" s="2" t="s">
        <v>10</v>
      </c>
      <c r="G4" s="2" t="s">
        <v>11</v>
      </c>
      <c r="H4" s="2" t="s">
        <v>12</v>
      </c>
      <c r="I4" s="2" t="s">
        <v>13</v>
      </c>
      <c r="J4" s="2" t="s">
        <v>14</v>
      </c>
      <c r="K4" s="2" t="s">
        <v>15</v>
      </c>
      <c r="L4" s="2" t="s">
        <v>16</v>
      </c>
      <c r="M4" s="2" t="s">
        <v>17</v>
      </c>
      <c r="N4" s="2" t="s">
        <v>18</v>
      </c>
      <c r="O4" s="2" t="s">
        <v>25</v>
      </c>
      <c r="P4" s="2" t="s">
        <v>26</v>
      </c>
      <c r="Q4" s="2" t="s">
        <v>27</v>
      </c>
      <c r="R4" s="2" t="s">
        <v>28</v>
      </c>
      <c r="S4" s="2" t="s">
        <v>29</v>
      </c>
      <c r="T4" s="2" t="s">
        <v>30</v>
      </c>
      <c r="U4" s="2" t="s">
        <v>31</v>
      </c>
      <c r="V4" s="2" t="s">
        <v>36</v>
      </c>
      <c r="W4" s="2" t="s">
        <v>37</v>
      </c>
      <c r="X4" s="2" t="s">
        <v>38</v>
      </c>
      <c r="Y4" s="2" t="s">
        <v>62</v>
      </c>
      <c r="Z4" s="2" t="s">
        <v>63</v>
      </c>
      <c r="AA4" s="2" t="s">
        <v>64</v>
      </c>
      <c r="AB4" s="2" t="s">
        <v>77</v>
      </c>
      <c r="AC4" s="2" t="s">
        <v>78</v>
      </c>
      <c r="AD4" s="2" t="s">
        <v>85</v>
      </c>
      <c r="AE4" s="2" t="s">
        <v>87</v>
      </c>
    </row>
    <row r="5" spans="1:31" ht="54" customHeight="1">
      <c r="A5" s="25">
        <v>1</v>
      </c>
      <c r="B5" s="38" t="s">
        <v>4</v>
      </c>
      <c r="C5" s="7" t="s">
        <v>32</v>
      </c>
      <c r="D5" s="3"/>
      <c r="E5" s="3"/>
      <c r="F5" s="3"/>
      <c r="G5" s="3"/>
      <c r="H5" s="3"/>
      <c r="I5" s="3"/>
      <c r="J5" s="3"/>
      <c r="K5" s="3"/>
      <c r="L5" s="3"/>
      <c r="M5" s="3"/>
      <c r="N5" s="3"/>
      <c r="O5" s="3"/>
      <c r="P5" s="3"/>
      <c r="Q5" s="3"/>
      <c r="R5" s="3"/>
      <c r="S5" s="3"/>
      <c r="T5" s="3"/>
      <c r="U5" s="3"/>
      <c r="V5" s="3"/>
      <c r="W5" s="3"/>
      <c r="X5" s="3"/>
      <c r="Y5" s="3"/>
      <c r="Z5" s="3"/>
      <c r="AA5" s="3"/>
      <c r="AB5" s="3"/>
      <c r="AC5" s="3"/>
      <c r="AD5" s="3"/>
      <c r="AE5" s="3"/>
    </row>
    <row r="6" spans="1:31" ht="54" customHeight="1">
      <c r="A6" s="26"/>
      <c r="B6" s="39"/>
      <c r="C6" s="6" t="s">
        <v>34</v>
      </c>
      <c r="D6" s="3"/>
      <c r="E6" s="3"/>
      <c r="F6" s="3"/>
      <c r="G6" s="3"/>
      <c r="H6" s="3"/>
      <c r="I6" s="3"/>
      <c r="J6" s="3"/>
      <c r="K6" s="3"/>
      <c r="L6" s="3"/>
      <c r="M6" s="3"/>
      <c r="N6" s="3"/>
      <c r="O6" s="3"/>
      <c r="P6" s="3"/>
      <c r="Q6" s="3"/>
      <c r="R6" s="3"/>
      <c r="S6" s="3"/>
      <c r="T6" s="3"/>
      <c r="U6" s="3"/>
      <c r="V6" s="3"/>
      <c r="W6" s="3"/>
      <c r="X6" s="3"/>
      <c r="Y6" s="3"/>
      <c r="Z6" s="3"/>
      <c r="AA6" s="3"/>
      <c r="AB6" s="3"/>
      <c r="AC6" s="3"/>
      <c r="AD6" s="3"/>
      <c r="AE6" s="3"/>
    </row>
    <row r="7" spans="1:31" ht="54" customHeight="1">
      <c r="A7" s="26"/>
      <c r="B7" s="39"/>
      <c r="C7" s="7" t="s">
        <v>33</v>
      </c>
      <c r="D7" s="3"/>
      <c r="E7" s="3"/>
      <c r="F7" s="3"/>
      <c r="G7" s="3"/>
      <c r="H7" s="3"/>
      <c r="I7" s="3"/>
      <c r="J7" s="3"/>
      <c r="K7" s="3"/>
      <c r="L7" s="3"/>
      <c r="M7" s="3"/>
      <c r="N7" s="3"/>
      <c r="O7" s="3"/>
      <c r="P7" s="3"/>
      <c r="Q7" s="3"/>
      <c r="R7" s="3"/>
      <c r="S7" s="3"/>
      <c r="T7" s="3"/>
      <c r="U7" s="3"/>
      <c r="V7" s="3"/>
      <c r="W7" s="3"/>
      <c r="X7" s="3"/>
      <c r="Y7" s="3"/>
      <c r="Z7" s="3"/>
      <c r="AA7" s="3"/>
      <c r="AB7" s="3"/>
      <c r="AC7" s="3"/>
      <c r="AD7" s="3"/>
      <c r="AE7" s="3"/>
    </row>
    <row r="8" spans="1:31" ht="54" customHeight="1">
      <c r="A8" s="26"/>
      <c r="B8" s="39"/>
      <c r="C8" s="6" t="s">
        <v>35</v>
      </c>
      <c r="D8" s="3"/>
      <c r="E8" s="3"/>
      <c r="F8" s="3"/>
      <c r="G8" s="3"/>
      <c r="H8" s="3"/>
      <c r="I8" s="4"/>
      <c r="J8" s="3"/>
      <c r="K8" s="3"/>
      <c r="L8" s="3"/>
      <c r="M8" s="3"/>
      <c r="N8" s="3"/>
      <c r="O8" s="3"/>
      <c r="P8" s="3"/>
      <c r="Q8" s="3"/>
      <c r="R8" s="3"/>
      <c r="S8" s="3"/>
      <c r="T8" s="3"/>
      <c r="U8" s="3"/>
      <c r="V8" s="3"/>
      <c r="W8" s="3"/>
      <c r="X8" s="3"/>
      <c r="Y8" s="3"/>
      <c r="Z8" s="3"/>
      <c r="AA8" s="3"/>
      <c r="AB8" s="3"/>
      <c r="AC8" s="3"/>
      <c r="AD8" s="3"/>
      <c r="AE8" s="3"/>
    </row>
    <row r="9" spans="1:31" ht="54" customHeight="1">
      <c r="A9" s="26"/>
      <c r="B9" s="39"/>
      <c r="C9" s="6" t="s">
        <v>39</v>
      </c>
      <c r="D9" s="3"/>
      <c r="E9" s="3"/>
      <c r="F9" s="3"/>
      <c r="G9" s="3"/>
      <c r="H9" s="3"/>
      <c r="I9" s="4"/>
      <c r="J9" s="3"/>
      <c r="K9" s="3"/>
      <c r="L9" s="3"/>
      <c r="M9" s="3"/>
      <c r="N9" s="3"/>
      <c r="O9" s="3"/>
      <c r="P9" s="3"/>
      <c r="Q9" s="3"/>
      <c r="R9" s="3"/>
      <c r="S9" s="3"/>
      <c r="T9" s="3"/>
      <c r="U9" s="3"/>
      <c r="V9" s="3"/>
      <c r="W9" s="3"/>
      <c r="X9" s="3"/>
      <c r="Y9" s="3"/>
      <c r="Z9" s="3"/>
      <c r="AA9" s="3"/>
      <c r="AB9" s="3"/>
      <c r="AC9" s="3"/>
      <c r="AD9" s="3"/>
      <c r="AE9" s="3"/>
    </row>
    <row r="10" spans="1:31" ht="54" customHeight="1">
      <c r="A10" s="26"/>
      <c r="B10" s="39"/>
      <c r="C10" s="6" t="s">
        <v>40</v>
      </c>
      <c r="D10" s="45" t="s">
        <v>23</v>
      </c>
      <c r="E10" s="46"/>
      <c r="F10" s="46"/>
      <c r="G10" s="46"/>
      <c r="H10" s="46"/>
      <c r="I10" s="46"/>
      <c r="J10" s="46"/>
      <c r="K10" s="46"/>
      <c r="L10" s="46"/>
      <c r="M10" s="46"/>
      <c r="N10" s="46"/>
      <c r="O10" s="46"/>
      <c r="P10" s="46"/>
      <c r="Q10" s="46"/>
      <c r="R10" s="46"/>
      <c r="S10" s="46"/>
      <c r="T10" s="46"/>
      <c r="U10" s="46"/>
      <c r="V10" s="46"/>
      <c r="W10" s="46"/>
      <c r="X10" s="46"/>
      <c r="Y10" s="46"/>
      <c r="Z10" s="46"/>
      <c r="AA10" s="46"/>
      <c r="AB10" s="46"/>
      <c r="AC10" s="46"/>
      <c r="AD10" s="46"/>
      <c r="AE10" s="47"/>
    </row>
    <row r="11" spans="1:31" ht="54" customHeight="1">
      <c r="A11" s="27"/>
      <c r="B11" s="40"/>
      <c r="C11" s="6" t="s">
        <v>41</v>
      </c>
      <c r="D11" s="3"/>
      <c r="E11" s="3"/>
      <c r="F11" s="3"/>
      <c r="G11" s="3"/>
      <c r="H11" s="3"/>
      <c r="I11" s="4"/>
      <c r="J11" s="3"/>
      <c r="K11" s="3"/>
      <c r="L11" s="3"/>
      <c r="M11" s="3"/>
      <c r="N11" s="3"/>
      <c r="O11" s="3"/>
      <c r="P11" s="3"/>
      <c r="Q11" s="3"/>
      <c r="R11" s="3"/>
      <c r="S11" s="3"/>
      <c r="T11" s="3"/>
      <c r="U11" s="3"/>
      <c r="V11" s="3"/>
      <c r="W11" s="3"/>
      <c r="X11" s="3"/>
      <c r="Y11" s="3"/>
      <c r="Z11" s="3"/>
      <c r="AA11" s="3"/>
      <c r="AB11" s="3"/>
      <c r="AC11" s="3"/>
      <c r="AD11" s="3"/>
      <c r="AE11" s="3"/>
    </row>
    <row r="12" spans="1:31" ht="54" customHeight="1">
      <c r="A12" s="25">
        <v>2</v>
      </c>
      <c r="B12" s="28" t="s">
        <v>5</v>
      </c>
      <c r="C12" s="7" t="s">
        <v>42</v>
      </c>
      <c r="D12" s="45" t="s">
        <v>23</v>
      </c>
      <c r="E12" s="46"/>
      <c r="F12" s="46"/>
      <c r="G12" s="46"/>
      <c r="H12" s="46"/>
      <c r="I12" s="46"/>
      <c r="J12" s="46"/>
      <c r="K12" s="46"/>
      <c r="L12" s="46"/>
      <c r="M12" s="46"/>
      <c r="N12" s="46"/>
      <c r="O12" s="46"/>
      <c r="P12" s="46"/>
      <c r="Q12" s="46"/>
      <c r="R12" s="46"/>
      <c r="S12" s="46"/>
      <c r="T12" s="46"/>
      <c r="U12" s="46"/>
      <c r="V12" s="46"/>
      <c r="W12" s="46"/>
      <c r="X12" s="46"/>
      <c r="Y12" s="46"/>
      <c r="Z12" s="46"/>
      <c r="AA12" s="46"/>
      <c r="AB12" s="46"/>
      <c r="AC12" s="46"/>
      <c r="AD12" s="46"/>
      <c r="AE12" s="47"/>
    </row>
    <row r="13" spans="1:31" ht="54" customHeight="1">
      <c r="A13" s="26"/>
      <c r="B13" s="29"/>
      <c r="C13" s="7" t="s">
        <v>43</v>
      </c>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row>
    <row r="14" spans="1:31" ht="54" customHeight="1">
      <c r="A14" s="27"/>
      <c r="B14" s="30"/>
      <c r="C14" s="7" t="s">
        <v>44</v>
      </c>
      <c r="D14" s="3"/>
      <c r="E14" s="3"/>
      <c r="F14" s="3"/>
      <c r="G14" s="3"/>
      <c r="H14" s="3"/>
      <c r="I14" s="3"/>
      <c r="J14" s="3"/>
      <c r="K14" s="3"/>
      <c r="L14" s="3"/>
      <c r="M14" s="3"/>
      <c r="N14" s="3"/>
      <c r="O14" s="3"/>
      <c r="P14" s="3"/>
      <c r="Q14" s="3"/>
      <c r="R14" s="3"/>
      <c r="S14" s="3"/>
      <c r="T14" s="3"/>
      <c r="U14" s="3"/>
      <c r="V14" s="3"/>
      <c r="W14" s="3"/>
      <c r="X14" s="3"/>
      <c r="Y14" s="3"/>
      <c r="Z14" s="3"/>
      <c r="AA14" s="3"/>
      <c r="AB14" s="3"/>
      <c r="AC14" s="3"/>
      <c r="AD14" s="3"/>
      <c r="AE14" s="3"/>
    </row>
    <row r="15" spans="1:31" ht="54" customHeight="1">
      <c r="A15" s="32">
        <v>3</v>
      </c>
      <c r="B15" s="28" t="s">
        <v>45</v>
      </c>
      <c r="C15" s="6" t="s">
        <v>46</v>
      </c>
      <c r="D15" s="3"/>
      <c r="E15" s="3"/>
      <c r="F15" s="3"/>
      <c r="G15" s="3"/>
      <c r="H15" s="3"/>
      <c r="I15" s="3"/>
      <c r="J15" s="3"/>
      <c r="K15" s="3"/>
      <c r="L15" s="3"/>
      <c r="M15" s="3"/>
      <c r="N15" s="3"/>
      <c r="O15" s="3"/>
      <c r="P15" s="3"/>
      <c r="Q15" s="3"/>
      <c r="R15" s="3"/>
      <c r="S15" s="3"/>
      <c r="T15" s="3"/>
      <c r="U15" s="3"/>
      <c r="V15" s="3"/>
      <c r="W15" s="3"/>
      <c r="X15" s="3"/>
      <c r="Y15" s="3"/>
      <c r="Z15" s="3"/>
      <c r="AA15" s="3"/>
      <c r="AB15" s="3"/>
      <c r="AC15" s="3"/>
      <c r="AD15" s="3"/>
      <c r="AE15" s="3"/>
    </row>
    <row r="16" spans="1:31" ht="54" customHeight="1">
      <c r="A16" s="33"/>
      <c r="B16" s="31"/>
      <c r="C16" s="7" t="s">
        <v>47</v>
      </c>
      <c r="D16" s="3"/>
      <c r="E16" s="3"/>
      <c r="F16" s="3"/>
      <c r="G16" s="3"/>
      <c r="H16" s="3"/>
      <c r="I16" s="3"/>
      <c r="J16" s="3"/>
      <c r="K16" s="3"/>
      <c r="L16" s="3"/>
      <c r="M16" s="3"/>
      <c r="N16" s="3"/>
      <c r="O16" s="3"/>
      <c r="P16" s="3"/>
      <c r="Q16" s="3"/>
      <c r="R16" s="3"/>
      <c r="S16" s="3"/>
      <c r="T16" s="3"/>
      <c r="U16" s="3"/>
      <c r="V16" s="3"/>
      <c r="W16" s="3"/>
      <c r="X16" s="3"/>
      <c r="Y16" s="3"/>
      <c r="Z16" s="3"/>
      <c r="AA16" s="3"/>
      <c r="AB16" s="3"/>
      <c r="AC16" s="3"/>
      <c r="AD16" s="3"/>
      <c r="AE16" s="3"/>
    </row>
    <row r="17" spans="1:31" ht="54" customHeight="1">
      <c r="A17" s="33"/>
      <c r="B17" s="31"/>
      <c r="C17" s="6" t="s">
        <v>48</v>
      </c>
      <c r="D17" s="3"/>
      <c r="E17" s="3"/>
      <c r="F17" s="3"/>
      <c r="G17" s="3"/>
      <c r="H17" s="3"/>
      <c r="I17" s="3"/>
      <c r="J17" s="3"/>
      <c r="K17" s="3"/>
      <c r="L17" s="3"/>
      <c r="M17" s="3"/>
      <c r="N17" s="3"/>
      <c r="O17" s="3"/>
      <c r="P17" s="3"/>
      <c r="Q17" s="3"/>
      <c r="R17" s="3"/>
      <c r="S17" s="3"/>
      <c r="T17" s="3"/>
      <c r="U17" s="3"/>
      <c r="V17" s="3"/>
      <c r="W17" s="3"/>
      <c r="X17" s="3"/>
      <c r="Y17" s="3"/>
      <c r="Z17" s="3"/>
      <c r="AA17" s="3"/>
      <c r="AB17" s="3"/>
      <c r="AC17" s="3"/>
      <c r="AD17" s="3"/>
      <c r="AE17" s="3"/>
    </row>
    <row r="18" spans="1:31" ht="54" customHeight="1">
      <c r="A18" s="33"/>
      <c r="B18" s="31"/>
      <c r="C18" s="7" t="s">
        <v>6</v>
      </c>
      <c r="D18" s="21" t="s">
        <v>23</v>
      </c>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3"/>
    </row>
    <row r="19" spans="1:31" ht="54" customHeight="1">
      <c r="A19" s="33"/>
      <c r="B19" s="31"/>
      <c r="C19" s="6" t="s">
        <v>49</v>
      </c>
      <c r="D19" s="3"/>
      <c r="E19" s="3"/>
      <c r="F19" s="3"/>
      <c r="G19" s="3"/>
      <c r="H19" s="3"/>
      <c r="I19" s="3"/>
      <c r="J19" s="3"/>
      <c r="K19" s="3"/>
      <c r="L19" s="3"/>
      <c r="M19" s="3"/>
      <c r="N19" s="3"/>
      <c r="O19" s="3"/>
      <c r="P19" s="3"/>
      <c r="Q19" s="3"/>
      <c r="R19" s="3"/>
      <c r="S19" s="3"/>
      <c r="T19" s="3"/>
      <c r="U19" s="3"/>
      <c r="V19" s="3"/>
      <c r="W19" s="3"/>
      <c r="X19" s="3"/>
      <c r="Y19" s="3"/>
      <c r="Z19" s="3"/>
      <c r="AA19" s="3"/>
      <c r="AB19" s="3"/>
      <c r="AC19" s="3"/>
      <c r="AD19" s="3"/>
      <c r="AE19" s="3"/>
    </row>
    <row r="20" spans="1:31" ht="54" customHeight="1">
      <c r="A20" s="34"/>
      <c r="B20" s="30"/>
      <c r="C20" s="7" t="s">
        <v>50</v>
      </c>
      <c r="D20" s="3"/>
      <c r="E20" s="3"/>
      <c r="F20" s="3"/>
      <c r="G20" s="3"/>
      <c r="H20" s="3"/>
      <c r="I20" s="3"/>
      <c r="J20" s="3"/>
      <c r="K20" s="3"/>
      <c r="L20" s="3"/>
      <c r="M20" s="3"/>
      <c r="N20" s="3"/>
      <c r="O20" s="3"/>
      <c r="P20" s="3"/>
      <c r="Q20" s="3"/>
      <c r="R20" s="3"/>
      <c r="S20" s="3"/>
      <c r="T20" s="3"/>
      <c r="U20" s="3"/>
      <c r="V20" s="3"/>
      <c r="W20" s="3"/>
      <c r="X20" s="3"/>
      <c r="Y20" s="3"/>
      <c r="Z20" s="3"/>
      <c r="AA20" s="3"/>
      <c r="AB20" s="3"/>
      <c r="AC20" s="3"/>
      <c r="AD20" s="3"/>
      <c r="AE20" s="3"/>
    </row>
    <row r="21" spans="1:31" ht="54" customHeight="1">
      <c r="A21" s="38">
        <v>4</v>
      </c>
      <c r="B21" s="28" t="s">
        <v>20</v>
      </c>
      <c r="C21" s="6" t="s">
        <v>51</v>
      </c>
      <c r="D21" s="3"/>
      <c r="E21" s="3"/>
      <c r="F21" s="3"/>
      <c r="G21" s="3"/>
      <c r="H21" s="3"/>
      <c r="I21" s="3"/>
      <c r="J21" s="3"/>
      <c r="K21" s="3"/>
      <c r="L21" s="3"/>
      <c r="M21" s="3"/>
      <c r="N21" s="3"/>
      <c r="O21" s="3"/>
      <c r="P21" s="3"/>
      <c r="Q21" s="3"/>
      <c r="R21" s="3"/>
      <c r="S21" s="3"/>
      <c r="T21" s="3"/>
      <c r="U21" s="3"/>
      <c r="V21" s="3"/>
      <c r="W21" s="3"/>
      <c r="X21" s="3"/>
      <c r="Y21" s="3"/>
      <c r="Z21" s="3"/>
      <c r="AA21" s="3"/>
      <c r="AB21" s="3"/>
      <c r="AC21" s="3"/>
      <c r="AD21" s="3"/>
      <c r="AE21" s="3"/>
    </row>
    <row r="22" spans="1:31" ht="54" customHeight="1">
      <c r="A22" s="39"/>
      <c r="B22" s="39"/>
      <c r="C22" s="7" t="s">
        <v>52</v>
      </c>
      <c r="D22" s="3"/>
      <c r="E22" s="3"/>
      <c r="F22" s="3"/>
      <c r="G22" s="3"/>
      <c r="H22" s="3"/>
      <c r="I22" s="3"/>
      <c r="J22" s="3"/>
      <c r="K22" s="3"/>
      <c r="L22" s="3"/>
      <c r="M22" s="3"/>
      <c r="N22" s="3"/>
      <c r="O22" s="3"/>
      <c r="P22" s="3"/>
      <c r="Q22" s="3"/>
      <c r="R22" s="3"/>
      <c r="S22" s="3"/>
      <c r="T22" s="3"/>
      <c r="U22" s="3"/>
      <c r="V22" s="3"/>
      <c r="W22" s="3"/>
      <c r="X22" s="3"/>
      <c r="Y22" s="3"/>
      <c r="Z22" s="3"/>
      <c r="AA22" s="3"/>
      <c r="AB22" s="3"/>
      <c r="AC22" s="3"/>
      <c r="AD22" s="3"/>
      <c r="AE22" s="3"/>
    </row>
    <row r="23" spans="1:31" ht="54" customHeight="1">
      <c r="A23" s="39"/>
      <c r="B23" s="39"/>
      <c r="C23" s="6" t="s">
        <v>7</v>
      </c>
      <c r="D23" s="3"/>
      <c r="E23" s="3"/>
      <c r="F23" s="3"/>
      <c r="G23" s="3"/>
      <c r="H23" s="3"/>
      <c r="I23" s="3"/>
      <c r="J23" s="3"/>
      <c r="K23" s="3"/>
      <c r="L23" s="3"/>
      <c r="M23" s="3"/>
      <c r="N23" s="3"/>
      <c r="O23" s="3"/>
      <c r="P23" s="3"/>
      <c r="Q23" s="3"/>
      <c r="R23" s="3"/>
      <c r="S23" s="3"/>
      <c r="T23" s="3"/>
      <c r="U23" s="3"/>
      <c r="V23" s="3"/>
      <c r="W23" s="3"/>
      <c r="X23" s="3"/>
      <c r="Y23" s="3"/>
      <c r="Z23" s="3"/>
      <c r="AA23" s="3"/>
      <c r="AB23" s="3"/>
      <c r="AC23" s="3"/>
      <c r="AD23" s="3"/>
      <c r="AE23" s="3"/>
    </row>
    <row r="24" spans="1:31" ht="54" customHeight="1">
      <c r="A24" s="39"/>
      <c r="B24" s="39"/>
      <c r="C24" s="7" t="s">
        <v>53</v>
      </c>
      <c r="D24" s="3"/>
      <c r="E24" s="3"/>
      <c r="F24" s="3"/>
      <c r="G24" s="3"/>
      <c r="H24" s="3"/>
      <c r="I24" s="3"/>
      <c r="J24" s="3"/>
      <c r="K24" s="3"/>
      <c r="L24" s="3"/>
      <c r="M24" s="3"/>
      <c r="N24" s="3"/>
      <c r="O24" s="3"/>
      <c r="P24" s="3"/>
      <c r="Q24" s="3"/>
      <c r="R24" s="3"/>
      <c r="S24" s="3"/>
      <c r="T24" s="3"/>
      <c r="U24" s="3"/>
      <c r="V24" s="3"/>
      <c r="W24" s="3"/>
      <c r="X24" s="3"/>
      <c r="Y24" s="3"/>
      <c r="Z24" s="3"/>
      <c r="AA24" s="3"/>
      <c r="AB24" s="3"/>
      <c r="AC24" s="3"/>
      <c r="AD24" s="3"/>
      <c r="AE24" s="3"/>
    </row>
    <row r="25" spans="1:31" ht="54" customHeight="1">
      <c r="A25" s="39"/>
      <c r="B25" s="39"/>
      <c r="C25" s="6" t="s">
        <v>54</v>
      </c>
      <c r="D25" s="3"/>
      <c r="E25" s="3"/>
      <c r="F25" s="3"/>
      <c r="G25" s="3"/>
      <c r="H25" s="3"/>
      <c r="I25" s="3"/>
      <c r="J25" s="3"/>
      <c r="K25" s="3"/>
      <c r="L25" s="3"/>
      <c r="M25" s="3"/>
      <c r="N25" s="3"/>
      <c r="O25" s="3"/>
      <c r="P25" s="3"/>
      <c r="Q25" s="3"/>
      <c r="R25" s="3"/>
      <c r="S25" s="3"/>
      <c r="T25" s="3"/>
      <c r="U25" s="3"/>
      <c r="V25" s="3"/>
      <c r="W25" s="3"/>
      <c r="X25" s="3"/>
      <c r="Y25" s="3"/>
      <c r="Z25" s="3"/>
      <c r="AA25" s="3"/>
      <c r="AB25" s="3"/>
      <c r="AC25" s="3"/>
      <c r="AD25" s="3"/>
      <c r="AE25" s="3"/>
    </row>
    <row r="26" spans="1:31" ht="54" customHeight="1">
      <c r="A26" s="40"/>
      <c r="B26" s="40"/>
      <c r="C26" s="7" t="s">
        <v>55</v>
      </c>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row>
    <row r="27" spans="1:31" ht="54" customHeight="1">
      <c r="A27" s="38">
        <v>5</v>
      </c>
      <c r="B27" s="28" t="s">
        <v>19</v>
      </c>
      <c r="C27" s="6" t="s">
        <v>56</v>
      </c>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row>
    <row r="28" spans="1:31" ht="54" customHeight="1">
      <c r="A28" s="39"/>
      <c r="B28" s="39"/>
      <c r="C28" s="7" t="s">
        <v>57</v>
      </c>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row>
    <row r="29" spans="1:31" ht="54" customHeight="1">
      <c r="A29" s="39"/>
      <c r="B29" s="39"/>
      <c r="C29" s="6" t="s">
        <v>58</v>
      </c>
      <c r="D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row>
    <row r="30" spans="1:31" ht="84" customHeight="1">
      <c r="A30" s="39"/>
      <c r="B30" s="39"/>
      <c r="C30" s="6" t="s">
        <v>88</v>
      </c>
      <c r="D30" s="3"/>
      <c r="E30" s="3"/>
      <c r="F30" s="3"/>
      <c r="G30" s="3"/>
      <c r="H30" s="3"/>
      <c r="I30" s="3"/>
      <c r="J30" s="3"/>
      <c r="K30" s="3"/>
      <c r="L30" s="3"/>
      <c r="M30" s="3"/>
      <c r="N30" s="3"/>
      <c r="O30" s="3"/>
      <c r="P30" s="3"/>
      <c r="Q30" s="3"/>
      <c r="R30" s="3"/>
      <c r="S30" s="3"/>
      <c r="T30" s="3"/>
      <c r="U30" s="3"/>
      <c r="V30" s="3"/>
      <c r="W30" s="3"/>
      <c r="X30" s="3"/>
      <c r="Y30" s="3"/>
      <c r="Z30" s="3"/>
      <c r="AA30" s="3"/>
      <c r="AB30" s="3"/>
      <c r="AC30" s="3"/>
      <c r="AD30" s="3"/>
      <c r="AE30" s="3"/>
    </row>
    <row r="31" spans="1:31" ht="54" customHeight="1">
      <c r="A31" s="39"/>
      <c r="B31" s="39"/>
      <c r="C31" s="6" t="s">
        <v>89</v>
      </c>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row>
    <row r="32" spans="1:31" ht="54" customHeight="1">
      <c r="A32" s="39"/>
      <c r="B32" s="39"/>
      <c r="C32" s="6" t="s">
        <v>84</v>
      </c>
      <c r="D32" s="3"/>
      <c r="E32" s="3"/>
      <c r="F32" s="3"/>
      <c r="G32" s="3"/>
      <c r="H32" s="3"/>
      <c r="I32" s="3"/>
      <c r="J32" s="3"/>
      <c r="K32" s="3"/>
      <c r="L32" s="3"/>
      <c r="M32" s="3"/>
      <c r="N32" s="3"/>
      <c r="O32" s="3"/>
      <c r="P32" s="3"/>
      <c r="Q32" s="3"/>
      <c r="R32" s="3"/>
      <c r="S32" s="3"/>
      <c r="T32" s="3"/>
      <c r="U32" s="3"/>
      <c r="V32" s="3"/>
      <c r="W32" s="3"/>
      <c r="X32" s="3"/>
      <c r="Y32" s="3"/>
      <c r="Z32" s="3"/>
      <c r="AA32" s="3"/>
      <c r="AB32" s="3"/>
      <c r="AC32" s="3"/>
      <c r="AD32" s="3"/>
      <c r="AE32" s="3"/>
    </row>
    <row r="33" spans="1:31" ht="54" customHeight="1">
      <c r="A33" s="35">
        <v>6</v>
      </c>
      <c r="B33" s="38" t="s">
        <v>21</v>
      </c>
      <c r="C33" s="6" t="s">
        <v>59</v>
      </c>
      <c r="D33" s="3"/>
      <c r="E33" s="3"/>
      <c r="F33" s="3"/>
      <c r="G33" s="3"/>
      <c r="H33" s="3"/>
      <c r="I33" s="3"/>
      <c r="J33" s="3"/>
      <c r="K33" s="3"/>
      <c r="L33" s="3"/>
      <c r="M33" s="3"/>
      <c r="N33" s="3"/>
      <c r="O33" s="3"/>
      <c r="P33" s="3"/>
      <c r="Q33" s="3"/>
      <c r="R33" s="3"/>
      <c r="S33" s="3"/>
      <c r="T33" s="3"/>
      <c r="U33" s="3"/>
      <c r="V33" s="3"/>
      <c r="W33" s="3"/>
      <c r="X33" s="3"/>
      <c r="Y33" s="3"/>
      <c r="Z33" s="3"/>
      <c r="AA33" s="3"/>
      <c r="AB33" s="3"/>
      <c r="AC33" s="3"/>
      <c r="AD33" s="3"/>
      <c r="AE33" s="3"/>
    </row>
    <row r="34" spans="1:31" ht="54" customHeight="1">
      <c r="A34" s="36"/>
      <c r="B34" s="39"/>
      <c r="C34" s="7" t="s">
        <v>60</v>
      </c>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row>
    <row r="35" spans="1:31" ht="54" customHeight="1">
      <c r="A35" s="36"/>
      <c r="B35" s="39"/>
      <c r="C35" s="6" t="s">
        <v>61</v>
      </c>
      <c r="D35" s="3"/>
      <c r="E35" s="3"/>
      <c r="F35" s="3"/>
      <c r="G35" s="3"/>
      <c r="H35" s="3"/>
      <c r="I35" s="3"/>
      <c r="J35" s="3"/>
      <c r="K35" s="5"/>
      <c r="L35" s="3"/>
      <c r="M35" s="3"/>
      <c r="N35" s="3"/>
      <c r="O35" s="3"/>
      <c r="P35" s="3"/>
      <c r="Q35" s="3"/>
      <c r="R35" s="3"/>
      <c r="S35" s="3"/>
      <c r="T35" s="3"/>
      <c r="U35" s="3"/>
      <c r="V35" s="3"/>
      <c r="W35" s="3"/>
      <c r="X35" s="3"/>
      <c r="Y35" s="3"/>
      <c r="Z35" s="3"/>
      <c r="AA35" s="3"/>
      <c r="AB35" s="3"/>
      <c r="AC35" s="3"/>
      <c r="AD35" s="3"/>
      <c r="AE35" s="3"/>
    </row>
    <row r="36" spans="1:31" ht="54" customHeight="1">
      <c r="A36" s="36"/>
      <c r="B36" s="39"/>
      <c r="C36" s="7" t="s">
        <v>65</v>
      </c>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row>
    <row r="37" spans="1:31" ht="54" customHeight="1">
      <c r="A37" s="36"/>
      <c r="B37" s="39"/>
      <c r="C37" s="8" t="s">
        <v>66</v>
      </c>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row>
    <row r="38" spans="1:31" ht="54" customHeight="1">
      <c r="A38" s="36"/>
      <c r="B38" s="39"/>
      <c r="C38" s="7" t="s">
        <v>67</v>
      </c>
      <c r="D38" s="3"/>
      <c r="E38" s="3"/>
      <c r="F38" s="3"/>
      <c r="G38" s="3"/>
      <c r="H38" s="3"/>
      <c r="I38" s="3"/>
      <c r="J38" s="3"/>
      <c r="K38" s="5"/>
      <c r="L38" s="5"/>
      <c r="M38" s="3"/>
      <c r="N38" s="3"/>
      <c r="O38" s="3"/>
      <c r="P38" s="3"/>
      <c r="Q38" s="3"/>
      <c r="R38" s="3"/>
      <c r="S38" s="3"/>
      <c r="T38" s="3"/>
      <c r="U38" s="3"/>
      <c r="V38" s="3"/>
      <c r="W38" s="3"/>
      <c r="X38" s="3"/>
      <c r="Y38" s="3"/>
      <c r="Z38" s="3"/>
      <c r="AA38" s="3"/>
      <c r="AB38" s="3"/>
      <c r="AC38" s="3"/>
      <c r="AD38" s="3"/>
      <c r="AE38" s="3"/>
    </row>
    <row r="39" spans="1:31" ht="54" customHeight="1">
      <c r="A39" s="36"/>
      <c r="B39" s="39"/>
      <c r="C39" s="8" t="s">
        <v>79</v>
      </c>
      <c r="D39" s="3"/>
      <c r="E39" s="3"/>
      <c r="F39" s="3"/>
      <c r="G39" s="3"/>
      <c r="H39" s="3"/>
      <c r="I39" s="3"/>
      <c r="J39" s="3"/>
      <c r="K39" s="5"/>
      <c r="L39" s="3"/>
      <c r="M39" s="3"/>
      <c r="N39" s="3"/>
      <c r="O39" s="3"/>
      <c r="P39" s="3"/>
      <c r="Q39" s="3"/>
      <c r="R39" s="3"/>
      <c r="S39" s="3"/>
      <c r="T39" s="3"/>
      <c r="U39" s="3"/>
      <c r="V39" s="3"/>
      <c r="W39" s="3"/>
      <c r="X39" s="3"/>
      <c r="Y39" s="3"/>
      <c r="Z39" s="3"/>
      <c r="AA39" s="3"/>
      <c r="AB39" s="3"/>
      <c r="AC39" s="3"/>
      <c r="AD39" s="3"/>
      <c r="AE39" s="3"/>
    </row>
    <row r="40" spans="1:31" ht="54" customHeight="1">
      <c r="A40" s="36"/>
      <c r="B40" s="39"/>
      <c r="C40" s="7" t="s">
        <v>80</v>
      </c>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row>
    <row r="41" spans="1:31" ht="54" customHeight="1">
      <c r="A41" s="36"/>
      <c r="B41" s="39"/>
      <c r="C41" s="8" t="s">
        <v>81</v>
      </c>
      <c r="D41" s="3"/>
      <c r="E41" s="3"/>
      <c r="F41" s="3"/>
      <c r="G41" s="3"/>
      <c r="H41" s="3"/>
      <c r="I41" s="3"/>
      <c r="J41" s="3"/>
      <c r="K41" s="3"/>
      <c r="L41" s="3"/>
      <c r="M41" s="3"/>
      <c r="N41" s="3"/>
      <c r="O41" s="3"/>
      <c r="P41" s="3"/>
      <c r="Q41" s="3"/>
      <c r="R41" s="3"/>
      <c r="S41" s="3"/>
      <c r="T41" s="3"/>
      <c r="U41" s="3"/>
      <c r="V41" s="3"/>
      <c r="W41" s="3"/>
      <c r="X41" s="3"/>
      <c r="Y41" s="3"/>
      <c r="Z41" s="3"/>
      <c r="AA41" s="3"/>
      <c r="AB41" s="3"/>
      <c r="AC41" s="3"/>
      <c r="AD41" s="3"/>
      <c r="AE41" s="3"/>
    </row>
    <row r="42" spans="1:31" ht="54" customHeight="1">
      <c r="A42" s="36"/>
      <c r="B42" s="39"/>
      <c r="C42" s="7" t="s">
        <v>68</v>
      </c>
      <c r="D42" s="3"/>
      <c r="E42" s="3"/>
      <c r="F42" s="3"/>
      <c r="G42" s="3"/>
      <c r="H42" s="3"/>
      <c r="I42" s="3"/>
      <c r="J42" s="3"/>
      <c r="K42" s="3"/>
      <c r="L42" s="3"/>
      <c r="M42" s="3"/>
      <c r="N42" s="3"/>
      <c r="O42" s="3"/>
      <c r="P42" s="3"/>
      <c r="Q42" s="3"/>
      <c r="R42" s="3"/>
      <c r="S42" s="3"/>
      <c r="T42" s="3"/>
      <c r="U42" s="3"/>
      <c r="V42" s="3"/>
      <c r="W42" s="3"/>
      <c r="X42" s="3"/>
      <c r="Y42" s="3"/>
      <c r="Z42" s="3"/>
      <c r="AA42" s="3"/>
      <c r="AB42" s="3"/>
      <c r="AC42" s="3"/>
      <c r="AD42" s="3"/>
      <c r="AE42" s="3"/>
    </row>
    <row r="43" spans="1:31" ht="54" customHeight="1">
      <c r="A43" s="36"/>
      <c r="B43" s="39"/>
      <c r="C43" s="8" t="s">
        <v>69</v>
      </c>
      <c r="D43" s="3"/>
      <c r="E43" s="3"/>
      <c r="F43" s="3"/>
      <c r="G43" s="3"/>
      <c r="H43" s="3"/>
      <c r="I43" s="3"/>
      <c r="J43" s="3"/>
      <c r="K43" s="3"/>
      <c r="L43" s="3"/>
      <c r="M43" s="3"/>
      <c r="N43" s="3"/>
      <c r="O43" s="3"/>
      <c r="P43" s="3"/>
      <c r="Q43" s="3"/>
      <c r="R43" s="3"/>
      <c r="S43" s="3"/>
      <c r="T43" s="3"/>
      <c r="U43" s="3"/>
      <c r="V43" s="3"/>
      <c r="W43" s="3"/>
      <c r="X43" s="3"/>
      <c r="Y43" s="3"/>
      <c r="Z43" s="3"/>
      <c r="AA43" s="3"/>
      <c r="AB43" s="3"/>
      <c r="AC43" s="3"/>
      <c r="AD43" s="3"/>
      <c r="AE43" s="3"/>
    </row>
    <row r="44" spans="1:31" ht="54" customHeight="1">
      <c r="A44" s="36"/>
      <c r="B44" s="39"/>
      <c r="C44" s="7" t="s">
        <v>70</v>
      </c>
      <c r="D44" s="3"/>
      <c r="E44" s="3"/>
      <c r="F44" s="3"/>
      <c r="G44" s="3"/>
      <c r="H44" s="3"/>
      <c r="I44" s="3"/>
      <c r="J44" s="3"/>
      <c r="K44" s="3"/>
      <c r="L44" s="3"/>
      <c r="M44" s="3"/>
      <c r="N44" s="3"/>
      <c r="O44" s="3"/>
      <c r="P44" s="3"/>
      <c r="Q44" s="3"/>
      <c r="R44" s="3"/>
      <c r="S44" s="3"/>
      <c r="T44" s="3"/>
      <c r="U44" s="3"/>
      <c r="V44" s="3"/>
      <c r="W44" s="3"/>
      <c r="X44" s="3"/>
      <c r="Y44" s="3"/>
      <c r="Z44" s="3"/>
      <c r="AA44" s="3"/>
      <c r="AB44" s="3"/>
      <c r="AC44" s="3"/>
      <c r="AD44" s="3"/>
      <c r="AE44" s="3"/>
    </row>
    <row r="45" spans="1:31" ht="54" customHeight="1">
      <c r="A45" s="36"/>
      <c r="B45" s="39"/>
      <c r="C45" s="6" t="s">
        <v>71</v>
      </c>
      <c r="D45" s="3"/>
      <c r="E45" s="3"/>
      <c r="F45" s="3"/>
      <c r="G45" s="3"/>
      <c r="H45" s="3"/>
      <c r="I45" s="3"/>
      <c r="J45" s="3"/>
      <c r="K45" s="3"/>
      <c r="L45" s="3"/>
      <c r="M45" s="3"/>
      <c r="N45" s="3"/>
      <c r="O45" s="3"/>
      <c r="P45" s="3"/>
      <c r="Q45" s="3"/>
      <c r="R45" s="3"/>
      <c r="S45" s="3"/>
      <c r="T45" s="3"/>
      <c r="U45" s="3"/>
      <c r="V45" s="3"/>
      <c r="W45" s="3"/>
      <c r="X45" s="3"/>
      <c r="Y45" s="3"/>
      <c r="Z45" s="3"/>
      <c r="AA45" s="3"/>
      <c r="AB45" s="3"/>
      <c r="AC45" s="3"/>
      <c r="AD45" s="3"/>
      <c r="AE45" s="3"/>
    </row>
    <row r="46" spans="1:31" ht="54" customHeight="1">
      <c r="A46" s="37"/>
      <c r="B46" s="40"/>
      <c r="C46" s="8" t="s">
        <v>72</v>
      </c>
      <c r="D46" s="3"/>
      <c r="E46" s="3"/>
      <c r="F46" s="3"/>
      <c r="G46" s="3"/>
      <c r="H46" s="3"/>
      <c r="I46" s="3"/>
      <c r="J46" s="3"/>
      <c r="K46" s="3"/>
      <c r="L46" s="3"/>
      <c r="M46" s="3"/>
      <c r="N46" s="3"/>
      <c r="O46" s="3"/>
      <c r="P46" s="3"/>
      <c r="Q46" s="3"/>
      <c r="R46" s="3"/>
      <c r="S46" s="3"/>
      <c r="T46" s="3"/>
      <c r="U46" s="3"/>
      <c r="V46" s="3"/>
      <c r="W46" s="3"/>
      <c r="X46" s="3"/>
      <c r="Y46" s="3"/>
      <c r="Z46" s="3"/>
      <c r="AA46" s="3"/>
      <c r="AB46" s="3"/>
      <c r="AC46" s="3"/>
      <c r="AD46" s="3"/>
      <c r="AE46" s="3"/>
    </row>
    <row r="47" spans="1:31" ht="54" customHeight="1">
      <c r="A47" s="41">
        <v>7</v>
      </c>
      <c r="B47" s="28" t="s">
        <v>22</v>
      </c>
      <c r="C47" s="7" t="s">
        <v>73</v>
      </c>
      <c r="D47" s="21" t="s">
        <v>23</v>
      </c>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3"/>
      <c r="AE47" s="3"/>
    </row>
    <row r="48" spans="1:31" ht="54" customHeight="1">
      <c r="A48" s="30"/>
      <c r="B48" s="30"/>
      <c r="C48" s="8" t="s">
        <v>74</v>
      </c>
      <c r="D48" s="3"/>
      <c r="E48" s="3"/>
      <c r="F48" s="3"/>
      <c r="G48" s="3"/>
      <c r="H48" s="3"/>
      <c r="I48" s="3"/>
      <c r="J48" s="3"/>
      <c r="K48" s="3"/>
      <c r="L48" s="3"/>
      <c r="M48" s="3"/>
      <c r="N48" s="3"/>
      <c r="O48" s="3"/>
      <c r="P48" s="3"/>
      <c r="Q48" s="3"/>
      <c r="R48" s="3"/>
      <c r="S48" s="3"/>
      <c r="T48" s="3"/>
      <c r="U48" s="3"/>
      <c r="V48" s="3"/>
      <c r="W48" s="3"/>
      <c r="X48" s="3"/>
      <c r="Y48" s="3"/>
      <c r="Z48" s="3"/>
      <c r="AA48" s="3"/>
      <c r="AB48" s="3"/>
      <c r="AC48" s="3"/>
      <c r="AD48" s="3"/>
      <c r="AE48" s="3"/>
    </row>
    <row r="49" spans="1:29" ht="22" customHeight="1">
      <c r="A49" s="24" t="s">
        <v>82</v>
      </c>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row>
  </sheetData>
  <mergeCells count="24">
    <mergeCell ref="D3:AE3"/>
    <mergeCell ref="A2:AE2"/>
    <mergeCell ref="D10:AE10"/>
    <mergeCell ref="D12:AE12"/>
    <mergeCell ref="D18:AE18"/>
    <mergeCell ref="A3:A4"/>
    <mergeCell ref="B3:B4"/>
    <mergeCell ref="C3:C4"/>
    <mergeCell ref="B5:B11"/>
    <mergeCell ref="A5:A11"/>
    <mergeCell ref="D47:AD47"/>
    <mergeCell ref="A49:AC49"/>
    <mergeCell ref="A12:A14"/>
    <mergeCell ref="B12:B14"/>
    <mergeCell ref="B15:B20"/>
    <mergeCell ref="A15:A20"/>
    <mergeCell ref="A33:A46"/>
    <mergeCell ref="B33:B46"/>
    <mergeCell ref="B47:B48"/>
    <mergeCell ref="A47:A48"/>
    <mergeCell ref="B21:B26"/>
    <mergeCell ref="A21:A26"/>
    <mergeCell ref="B27:B32"/>
    <mergeCell ref="A27:A32"/>
  </mergeCells>
  <pageMargins left="0.7" right="0.7" top="0.75" bottom="0.75" header="0.3" footer="0.3"/>
  <pageSetup paperSize="9" orientation="portrait"/>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49"/>
  <sheetViews>
    <sheetView tabSelected="1" workbookViewId="0">
      <selection activeCell="H10" sqref="H10"/>
    </sheetView>
  </sheetViews>
  <sheetFormatPr baseColWidth="10" defaultColWidth="10.83203125" defaultRowHeight="12" x14ac:dyDescent="0"/>
  <cols>
    <col min="1" max="1" width="10.83203125" style="10"/>
    <col min="2" max="2" width="10.1640625" style="14" bestFit="1" customWidth="1"/>
    <col min="3" max="3" width="19" style="14" customWidth="1"/>
    <col min="4" max="4" width="26.83203125" style="14" customWidth="1"/>
    <col min="5" max="5" width="14.1640625" style="12" customWidth="1"/>
    <col min="6" max="16384" width="10.83203125" style="10"/>
  </cols>
  <sheetData>
    <row r="2" spans="2:11">
      <c r="B2" s="11"/>
      <c r="C2" s="11"/>
      <c r="D2" s="11"/>
    </row>
    <row r="3" spans="2:11" s="15" customFormat="1">
      <c r="B3" s="54" t="s">
        <v>3</v>
      </c>
      <c r="C3" s="54" t="s">
        <v>2</v>
      </c>
      <c r="D3" s="54" t="s">
        <v>1</v>
      </c>
      <c r="E3" s="53" t="s">
        <v>75</v>
      </c>
    </row>
    <row r="4" spans="2:11" s="15" customFormat="1">
      <c r="B4" s="54"/>
      <c r="C4" s="54"/>
      <c r="D4" s="54"/>
      <c r="E4" s="53"/>
      <c r="I4" s="15">
        <v>16150</v>
      </c>
      <c r="J4" s="15">
        <v>26000</v>
      </c>
      <c r="K4" s="20">
        <f>+J4*I4</f>
        <v>419900000</v>
      </c>
    </row>
    <row r="5" spans="2:11" ht="36">
      <c r="B5" s="52">
        <v>1</v>
      </c>
      <c r="C5" s="52" t="s">
        <v>4</v>
      </c>
      <c r="D5" s="16" t="s">
        <v>32</v>
      </c>
      <c r="E5" s="17">
        <v>10000</v>
      </c>
    </row>
    <row r="6" spans="2:11" ht="60">
      <c r="B6" s="52"/>
      <c r="C6" s="52"/>
      <c r="D6" s="18" t="s">
        <v>34</v>
      </c>
      <c r="E6" s="19">
        <v>100000</v>
      </c>
    </row>
    <row r="7" spans="2:11" ht="60">
      <c r="B7" s="52"/>
      <c r="C7" s="52"/>
      <c r="D7" s="16" t="s">
        <v>33</v>
      </c>
      <c r="E7" s="17">
        <v>3000</v>
      </c>
    </row>
    <row r="8" spans="2:11" ht="36">
      <c r="B8" s="52"/>
      <c r="C8" s="52"/>
      <c r="D8" s="18" t="s">
        <v>35</v>
      </c>
      <c r="E8" s="19">
        <v>18000</v>
      </c>
    </row>
    <row r="9" spans="2:11" ht="60">
      <c r="B9" s="52"/>
      <c r="C9" s="52"/>
      <c r="D9" s="16" t="s">
        <v>39</v>
      </c>
      <c r="E9" s="17" t="s">
        <v>76</v>
      </c>
    </row>
    <row r="10" spans="2:11" ht="48">
      <c r="B10" s="52"/>
      <c r="C10" s="52"/>
      <c r="D10" s="18" t="s">
        <v>40</v>
      </c>
      <c r="E10" s="19">
        <v>21000</v>
      </c>
    </row>
    <row r="11" spans="2:11" ht="36">
      <c r="B11" s="52"/>
      <c r="C11" s="52"/>
      <c r="D11" s="16" t="s">
        <v>41</v>
      </c>
      <c r="E11" s="17" t="s">
        <v>76</v>
      </c>
    </row>
    <row r="12" spans="2:11" ht="60">
      <c r="B12" s="52">
        <v>2</v>
      </c>
      <c r="C12" s="52" t="s">
        <v>5</v>
      </c>
      <c r="D12" s="18" t="s">
        <v>42</v>
      </c>
      <c r="E12" s="19" t="s">
        <v>76</v>
      </c>
    </row>
    <row r="13" spans="2:11" ht="24">
      <c r="B13" s="52"/>
      <c r="C13" s="52"/>
      <c r="D13" s="16" t="s">
        <v>43</v>
      </c>
      <c r="E13" s="17" t="s">
        <v>76</v>
      </c>
    </row>
    <row r="14" spans="2:11" ht="48">
      <c r="B14" s="52"/>
      <c r="C14" s="52"/>
      <c r="D14" s="18" t="s">
        <v>44</v>
      </c>
      <c r="E14" s="19" t="s">
        <v>76</v>
      </c>
      <c r="H14" s="13"/>
    </row>
    <row r="15" spans="2:11" ht="36">
      <c r="B15" s="52">
        <v>3</v>
      </c>
      <c r="C15" s="52" t="s">
        <v>45</v>
      </c>
      <c r="D15" s="16" t="s">
        <v>46</v>
      </c>
      <c r="E15" s="17">
        <v>10000</v>
      </c>
    </row>
    <row r="16" spans="2:11" ht="60">
      <c r="B16" s="52"/>
      <c r="C16" s="52"/>
      <c r="D16" s="18" t="s">
        <v>47</v>
      </c>
      <c r="E16" s="19" t="s">
        <v>76</v>
      </c>
    </row>
    <row r="17" spans="2:5" ht="36">
      <c r="B17" s="52"/>
      <c r="C17" s="52"/>
      <c r="D17" s="16" t="s">
        <v>48</v>
      </c>
      <c r="E17" s="17">
        <v>246000</v>
      </c>
    </row>
    <row r="18" spans="2:5" ht="24">
      <c r="B18" s="52"/>
      <c r="C18" s="52"/>
      <c r="D18" s="18" t="s">
        <v>6</v>
      </c>
      <c r="E18" s="19">
        <v>130000</v>
      </c>
    </row>
    <row r="19" spans="2:5" ht="24">
      <c r="B19" s="52"/>
      <c r="C19" s="52"/>
      <c r="D19" s="16" t="s">
        <v>49</v>
      </c>
      <c r="E19" s="17">
        <v>130000</v>
      </c>
    </row>
    <row r="20" spans="2:5" ht="48">
      <c r="B20" s="52"/>
      <c r="C20" s="52"/>
      <c r="D20" s="18" t="s">
        <v>50</v>
      </c>
      <c r="E20" s="19">
        <v>21000</v>
      </c>
    </row>
    <row r="21" spans="2:5" ht="36">
      <c r="B21" s="52">
        <v>4</v>
      </c>
      <c r="C21" s="52" t="s">
        <v>20</v>
      </c>
      <c r="D21" s="16" t="s">
        <v>51</v>
      </c>
      <c r="E21" s="17">
        <v>36000</v>
      </c>
    </row>
    <row r="22" spans="2:5" ht="36">
      <c r="B22" s="52"/>
      <c r="C22" s="52"/>
      <c r="D22" s="18" t="s">
        <v>52</v>
      </c>
      <c r="E22" s="19" t="s">
        <v>76</v>
      </c>
    </row>
    <row r="23" spans="2:5" ht="48">
      <c r="B23" s="52"/>
      <c r="C23" s="52"/>
      <c r="D23" s="16" t="s">
        <v>7</v>
      </c>
      <c r="E23" s="17" t="s">
        <v>76</v>
      </c>
    </row>
    <row r="24" spans="2:5" ht="60">
      <c r="B24" s="52"/>
      <c r="C24" s="52"/>
      <c r="D24" s="18" t="s">
        <v>53</v>
      </c>
      <c r="E24" s="19" t="s">
        <v>76</v>
      </c>
    </row>
    <row r="25" spans="2:5" ht="36">
      <c r="B25" s="52"/>
      <c r="C25" s="52"/>
      <c r="D25" s="16" t="s">
        <v>54</v>
      </c>
      <c r="E25" s="17">
        <v>8500</v>
      </c>
    </row>
    <row r="26" spans="2:5" ht="36">
      <c r="B26" s="52"/>
      <c r="C26" s="52"/>
      <c r="D26" s="18" t="s">
        <v>55</v>
      </c>
      <c r="E26" s="19">
        <v>2500</v>
      </c>
    </row>
    <row r="27" spans="2:5" ht="36">
      <c r="B27" s="52">
        <v>5</v>
      </c>
      <c r="C27" s="52" t="s">
        <v>19</v>
      </c>
      <c r="D27" s="16" t="s">
        <v>56</v>
      </c>
      <c r="E27" s="17" t="s">
        <v>76</v>
      </c>
    </row>
    <row r="28" spans="2:5" ht="24">
      <c r="B28" s="52"/>
      <c r="C28" s="52"/>
      <c r="D28" s="18" t="s">
        <v>57</v>
      </c>
      <c r="E28" s="19">
        <v>40000</v>
      </c>
    </row>
    <row r="29" spans="2:5" ht="48">
      <c r="B29" s="52"/>
      <c r="C29" s="52"/>
      <c r="D29" s="16" t="s">
        <v>58</v>
      </c>
      <c r="E29" s="17">
        <v>5000</v>
      </c>
    </row>
    <row r="30" spans="2:5" ht="120">
      <c r="B30" s="52"/>
      <c r="C30" s="52"/>
      <c r="D30" s="18" t="s">
        <v>86</v>
      </c>
      <c r="E30" s="19">
        <v>680000</v>
      </c>
    </row>
    <row r="31" spans="2:5" ht="60">
      <c r="B31" s="52"/>
      <c r="C31" s="52"/>
      <c r="D31" s="16" t="s">
        <v>83</v>
      </c>
      <c r="E31" s="17">
        <v>18000</v>
      </c>
    </row>
    <row r="32" spans="2:5" ht="72">
      <c r="B32" s="52"/>
      <c r="C32" s="52"/>
      <c r="D32" s="18" t="s">
        <v>84</v>
      </c>
      <c r="E32" s="19" t="s">
        <v>76</v>
      </c>
    </row>
    <row r="33" spans="2:5" ht="60">
      <c r="B33" s="52">
        <v>6</v>
      </c>
      <c r="C33" s="52" t="s">
        <v>21</v>
      </c>
      <c r="D33" s="16" t="s">
        <v>59</v>
      </c>
      <c r="E33" s="17">
        <v>20000</v>
      </c>
    </row>
    <row r="34" spans="2:5" ht="84">
      <c r="B34" s="52"/>
      <c r="C34" s="52"/>
      <c r="D34" s="18" t="s">
        <v>60</v>
      </c>
      <c r="E34" s="19">
        <v>3000</v>
      </c>
    </row>
    <row r="35" spans="2:5" ht="60">
      <c r="B35" s="52"/>
      <c r="C35" s="52"/>
      <c r="D35" s="16" t="s">
        <v>61</v>
      </c>
      <c r="E35" s="17">
        <v>18000</v>
      </c>
    </row>
    <row r="36" spans="2:5" ht="72">
      <c r="B36" s="52"/>
      <c r="C36" s="52"/>
      <c r="D36" s="18" t="s">
        <v>65</v>
      </c>
      <c r="E36" s="19" t="s">
        <v>76</v>
      </c>
    </row>
    <row r="37" spans="2:5" ht="48">
      <c r="B37" s="52"/>
      <c r="C37" s="52"/>
      <c r="D37" s="16" t="s">
        <v>66</v>
      </c>
      <c r="E37" s="17">
        <v>330000</v>
      </c>
    </row>
    <row r="38" spans="2:5" ht="60">
      <c r="B38" s="52"/>
      <c r="C38" s="52"/>
      <c r="D38" s="18" t="s">
        <v>67</v>
      </c>
      <c r="E38" s="19">
        <v>375000</v>
      </c>
    </row>
    <row r="39" spans="2:5" ht="48">
      <c r="B39" s="52"/>
      <c r="C39" s="52"/>
      <c r="D39" s="16" t="s">
        <v>79</v>
      </c>
      <c r="E39" s="17">
        <v>30000</v>
      </c>
    </row>
    <row r="40" spans="2:5" ht="48">
      <c r="B40" s="52"/>
      <c r="C40" s="52"/>
      <c r="D40" s="18" t="s">
        <v>80</v>
      </c>
      <c r="E40" s="19">
        <v>305000</v>
      </c>
    </row>
    <row r="41" spans="2:5" ht="48">
      <c r="B41" s="52"/>
      <c r="C41" s="52"/>
      <c r="D41" s="16" t="s">
        <v>81</v>
      </c>
      <c r="E41" s="17" t="s">
        <v>76</v>
      </c>
    </row>
    <row r="42" spans="2:5">
      <c r="B42" s="52"/>
      <c r="C42" s="52"/>
      <c r="D42" s="18" t="s">
        <v>68</v>
      </c>
      <c r="E42" s="19">
        <v>10000</v>
      </c>
    </row>
    <row r="43" spans="2:5" ht="48">
      <c r="B43" s="52"/>
      <c r="C43" s="52"/>
      <c r="D43" s="16" t="s">
        <v>69</v>
      </c>
      <c r="E43" s="17">
        <v>3000</v>
      </c>
    </row>
    <row r="44" spans="2:5" ht="36">
      <c r="B44" s="52"/>
      <c r="C44" s="52"/>
      <c r="D44" s="18" t="s">
        <v>70</v>
      </c>
      <c r="E44" s="19">
        <v>18000</v>
      </c>
    </row>
    <row r="45" spans="2:5" ht="48">
      <c r="B45" s="52"/>
      <c r="C45" s="52"/>
      <c r="D45" s="16" t="s">
        <v>71</v>
      </c>
      <c r="E45" s="17" t="s">
        <v>76</v>
      </c>
    </row>
    <row r="46" spans="2:5" ht="24">
      <c r="B46" s="52"/>
      <c r="C46" s="52"/>
      <c r="D46" s="18" t="s">
        <v>72</v>
      </c>
      <c r="E46" s="19" t="s">
        <v>76</v>
      </c>
    </row>
    <row r="47" spans="2:5" ht="88" customHeight="1">
      <c r="B47" s="52">
        <v>7</v>
      </c>
      <c r="C47" s="52" t="s">
        <v>22</v>
      </c>
      <c r="D47" s="16" t="s">
        <v>73</v>
      </c>
      <c r="E47" s="17" t="s">
        <v>76</v>
      </c>
    </row>
    <row r="48" spans="2:5" ht="88" customHeight="1">
      <c r="B48" s="52"/>
      <c r="C48" s="52"/>
      <c r="D48" s="18" t="s">
        <v>74</v>
      </c>
      <c r="E48" s="19" t="s">
        <v>76</v>
      </c>
    </row>
    <row r="49" spans="5:6">
      <c r="E49" s="12">
        <f>SUM(E5:E48)</f>
        <v>2591000</v>
      </c>
      <c r="F49" s="13">
        <f>+E49/700*1000</f>
        <v>3701428.5714285714</v>
      </c>
    </row>
  </sheetData>
  <mergeCells count="18">
    <mergeCell ref="E3:E4"/>
    <mergeCell ref="B15:B20"/>
    <mergeCell ref="C15:C20"/>
    <mergeCell ref="B21:B26"/>
    <mergeCell ref="C21:C26"/>
    <mergeCell ref="B3:B4"/>
    <mergeCell ref="C3:C4"/>
    <mergeCell ref="D3:D4"/>
    <mergeCell ref="B5:B11"/>
    <mergeCell ref="C5:C11"/>
    <mergeCell ref="B12:B14"/>
    <mergeCell ref="C12:C14"/>
    <mergeCell ref="B33:B46"/>
    <mergeCell ref="C33:C46"/>
    <mergeCell ref="B47:B48"/>
    <mergeCell ref="C47:C48"/>
    <mergeCell ref="B27:B32"/>
    <mergeCell ref="C27:C32"/>
  </mergeCells>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2</vt:i4>
      </vt:variant>
    </vt:vector>
  </HeadingPairs>
  <TitlesOfParts>
    <vt:vector size="2" baseType="lpstr">
      <vt:lpstr>Cronograma</vt:lpstr>
      <vt:lpstr>Costos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Microsoft Word - 1.- Términos de Referencia_Compromisos Compañias_v3.docx</dc:title>
  <dc:creator>amsprios</dc:creator>
  <cp:lastModifiedBy>Manuel Tejos</cp:lastModifiedBy>
  <dcterms:created xsi:type="dcterms:W3CDTF">2016-02-15T18:38:25Z</dcterms:created>
  <dcterms:modified xsi:type="dcterms:W3CDTF">2016-06-01T00:39:08Z</dcterms:modified>
</cp:coreProperties>
</file>